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215DE04-0625-4FF8-BD80-59B263F5F11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5" i="13"/>
  <c r="J34" i="13"/>
  <c r="J30" i="13"/>
  <c r="J29" i="13"/>
  <c r="J26" i="13"/>
  <c r="J22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9" i="11"/>
  <c r="I39" i="15" s="1"/>
  <c r="I40" i="11"/>
  <c r="I41" i="11"/>
  <c r="I42" i="11"/>
  <c r="I43" i="11"/>
  <c r="I43" i="15" s="1"/>
  <c r="I44" i="11"/>
  <c r="I45" i="11"/>
  <c r="I46" i="11"/>
  <c r="I47" i="11"/>
  <c r="I47" i="15" s="1"/>
  <c r="I48" i="11"/>
  <c r="I49" i="11"/>
  <c r="I50" i="11"/>
  <c r="I51" i="11"/>
  <c r="I51" i="15" s="1"/>
  <c r="I52" i="11"/>
  <c r="I53" i="11"/>
  <c r="I54" i="11"/>
  <c r="I55" i="11"/>
  <c r="I55" i="15" s="1"/>
  <c r="I56" i="11"/>
  <c r="I57" i="11"/>
  <c r="I58" i="1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J40" i="11" s="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9" i="11"/>
  <c r="G39" i="15" s="1"/>
  <c r="G40" i="11"/>
  <c r="G41" i="11"/>
  <c r="G42" i="11"/>
  <c r="G43" i="11"/>
  <c r="G43" i="15" s="1"/>
  <c r="G44" i="11"/>
  <c r="G45" i="11"/>
  <c r="G46" i="11"/>
  <c r="G47" i="11"/>
  <c r="G47" i="15" s="1"/>
  <c r="G48" i="11"/>
  <c r="G49" i="11"/>
  <c r="G50" i="11"/>
  <c r="G51" i="11"/>
  <c r="G51" i="15" s="1"/>
  <c r="G52" i="11"/>
  <c r="G53" i="11"/>
  <c r="G54" i="11"/>
  <c r="G55" i="11"/>
  <c r="G55" i="15" s="1"/>
  <c r="G56" i="11"/>
  <c r="G57" i="11"/>
  <c r="G58" i="1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9" i="11"/>
  <c r="F39" i="15" s="1"/>
  <c r="F40" i="11"/>
  <c r="F41" i="11"/>
  <c r="F42" i="11"/>
  <c r="F43" i="11"/>
  <c r="F43" i="15" s="1"/>
  <c r="F44" i="11"/>
  <c r="F45" i="11"/>
  <c r="F46" i="11"/>
  <c r="F47" i="11"/>
  <c r="F47" i="15" s="1"/>
  <c r="F48" i="11"/>
  <c r="F49" i="11"/>
  <c r="F50" i="11"/>
  <c r="F51" i="11"/>
  <c r="F51" i="15" s="1"/>
  <c r="F52" i="11"/>
  <c r="F53" i="11"/>
  <c r="F54" i="11"/>
  <c r="F55" i="11"/>
  <c r="F55" i="15" s="1"/>
  <c r="F56" i="11"/>
  <c r="F57" i="1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E38" i="15" l="1"/>
  <c r="F58" i="15"/>
  <c r="F54" i="15"/>
  <c r="F50" i="15"/>
  <c r="J50" i="15" s="1"/>
  <c r="F46" i="15"/>
  <c r="F42" i="15"/>
  <c r="F38" i="15"/>
  <c r="G58" i="15"/>
  <c r="G54" i="15"/>
  <c r="G50" i="15"/>
  <c r="G46" i="15"/>
  <c r="G42" i="15"/>
  <c r="G38" i="15"/>
  <c r="I58" i="15"/>
  <c r="I54" i="15"/>
  <c r="I50" i="15"/>
  <c r="I46" i="15"/>
  <c r="I42" i="15"/>
  <c r="I38" i="15"/>
  <c r="H51" i="15"/>
  <c r="J51" i="15" s="1"/>
  <c r="H39" i="15"/>
  <c r="H31" i="15"/>
  <c r="H15" i="15"/>
  <c r="H59" i="15"/>
  <c r="J59" i="15" s="1"/>
  <c r="H55" i="15"/>
  <c r="H47" i="15"/>
  <c r="H43" i="15"/>
  <c r="J43" i="15" s="1"/>
  <c r="H35" i="15"/>
  <c r="H27" i="15"/>
  <c r="J27" i="15" s="1"/>
  <c r="H23" i="15"/>
  <c r="H19" i="15"/>
  <c r="J19" i="15" s="1"/>
  <c r="Q61" i="12"/>
  <c r="J35" i="15"/>
  <c r="J58" i="11"/>
  <c r="E58" i="15"/>
  <c r="J46" i="11"/>
  <c r="E46" i="15"/>
  <c r="J46" i="15" s="1"/>
  <c r="J34" i="11"/>
  <c r="E34" i="15"/>
  <c r="J54" i="11"/>
  <c r="E54" i="15"/>
  <c r="J54" i="15" s="1"/>
  <c r="J42" i="11"/>
  <c r="E42" i="15"/>
  <c r="J30" i="11"/>
  <c r="E30" i="15"/>
  <c r="J18" i="11"/>
  <c r="E18" i="15"/>
  <c r="J18" i="15" s="1"/>
  <c r="E53" i="15"/>
  <c r="E41" i="15"/>
  <c r="J33" i="11"/>
  <c r="E33" i="15"/>
  <c r="E13" i="15"/>
  <c r="J13" i="15" s="1"/>
  <c r="F49" i="15"/>
  <c r="F37" i="15"/>
  <c r="F29" i="15"/>
  <c r="F17" i="15"/>
  <c r="J17" i="15" s="1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22" i="15" s="1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J37" i="15" s="1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8" i="15" s="1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C68" i="14"/>
  <c r="G70" i="14"/>
  <c r="J58" i="13"/>
  <c r="I70" i="14"/>
  <c r="M70" i="14"/>
  <c r="H68" i="14"/>
  <c r="J59" i="11"/>
  <c r="Q64" i="14"/>
  <c r="H65" i="14" s="1"/>
  <c r="J39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34" i="15"/>
  <c r="J27" i="11"/>
  <c r="J19" i="11"/>
  <c r="J26" i="15"/>
  <c r="J23" i="15"/>
  <c r="J30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P68" i="14" l="1"/>
  <c r="D68" i="14"/>
  <c r="J42" i="15"/>
  <c r="J58" i="15"/>
  <c r="J38" i="15"/>
  <c r="H67" i="15"/>
  <c r="I61" i="15"/>
  <c r="J24" i="15"/>
  <c r="J48" i="15"/>
  <c r="J25" i="15"/>
  <c r="J33" i="15"/>
  <c r="J15" i="15"/>
  <c r="G67" i="15"/>
  <c r="J40" i="15"/>
  <c r="H64" i="15"/>
  <c r="P65" i="14"/>
  <c r="G64" i="15"/>
  <c r="O71" i="14"/>
  <c r="H62" i="14"/>
  <c r="E67" i="15"/>
  <c r="H61" i="15"/>
  <c r="H70" i="15" s="1"/>
  <c r="P62" i="14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I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F68" i="11"/>
  <c r="M71" i="14"/>
  <c r="I70" i="15"/>
  <c r="N62" i="14"/>
  <c r="I65" i="13"/>
  <c r="F70" i="13"/>
  <c r="J62" i="14"/>
  <c r="F62" i="14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E71" i="13"/>
  <c r="E68" i="11"/>
  <c r="I68" i="11"/>
  <c r="H68" i="13"/>
  <c r="G68" i="13"/>
  <c r="F68" i="13"/>
  <c r="F62" i="13"/>
  <c r="J61" i="15"/>
  <c r="J70" i="15" s="1"/>
  <c r="H71" i="15" s="1"/>
  <c r="J67" i="15"/>
  <c r="E68" i="15" s="1"/>
  <c r="G68" i="11"/>
  <c r="H65" i="11"/>
  <c r="J64" i="15"/>
  <c r="G65" i="15" s="1"/>
  <c r="I68" i="15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2" i="15"/>
  <c r="H62" i="13"/>
  <c r="E65" i="11"/>
  <c r="E62" i="13"/>
  <c r="H71" i="13"/>
  <c r="B16" i="14"/>
  <c r="A15" i="14"/>
  <c r="G62" i="15" l="1"/>
  <c r="F62" i="15"/>
  <c r="I71" i="15"/>
  <c r="F71" i="15"/>
  <c r="G71" i="15"/>
  <c r="I62" i="15"/>
  <c r="F68" i="15"/>
  <c r="H65" i="15"/>
  <c r="E71" i="15"/>
  <c r="G68" i="15"/>
  <c r="H68" i="15"/>
  <c r="F65" i="15"/>
  <c r="E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68" i="4"/>
  <c r="R152" i="4"/>
  <c r="R176" i="4"/>
  <c r="R192" i="4"/>
  <c r="F198" i="4"/>
  <c r="F207" i="4" s="1"/>
  <c r="O198" i="4"/>
  <c r="O207" i="4" s="1"/>
  <c r="R160" i="4"/>
  <c r="R184" i="4"/>
  <c r="K198" i="4"/>
  <c r="K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D142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42" i="4" l="1"/>
  <c r="H142" i="4"/>
  <c r="Q142" i="4"/>
  <c r="P142" i="4"/>
  <c r="N142" i="4"/>
  <c r="F142" i="4"/>
  <c r="L142" i="4"/>
  <c r="H136" i="4"/>
  <c r="F136" i="4"/>
  <c r="C136" i="4"/>
  <c r="P136" i="4"/>
  <c r="N136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Q202" i="4"/>
  <c r="M202" i="4"/>
  <c r="D202" i="4"/>
  <c r="N202" i="4"/>
  <c r="J202" i="4"/>
  <c r="O202" i="4"/>
  <c r="K202" i="4"/>
  <c r="F202" i="4"/>
  <c r="P202" i="4"/>
  <c r="L202" i="4"/>
  <c r="G202" i="4"/>
  <c r="C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H205" i="4" l="1"/>
  <c r="F205" i="4"/>
  <c r="P205" i="4"/>
  <c r="J205" i="4"/>
  <c r="I205" i="4"/>
  <c r="K199" i="4"/>
  <c r="H202" i="4"/>
  <c r="H199" i="4"/>
  <c r="I202" i="4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<sst xmlns="http://schemas.openxmlformats.org/spreadsheetml/2006/main" count="270" uniqueCount="75">
  <si>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</si>
  <si>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</si>
  <si>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</si>
  <si>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</si>
  <si>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</si>
  <si>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</si>
  <si>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</si>
  <si>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</si>
  <si>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</si>
  <si>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</si>
  <si>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</si>
  <si>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</si>
  <si>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</si>
  <si>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</si>
  <si>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</si>
  <si>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</si>
  <si>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</si>
  <si>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</si>
  <si>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</si>
  <si>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</si>
  <si>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</si>
  <si>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</si>
  <si>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</si>
  <si>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</si>
  <si>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</si>
  <si>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</si>
  <si>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</si>
  <si>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</si>
  <si>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</si>
  <si>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</si>
  <si>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</si>
  <si>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</si>
  <si>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</si>
  <si>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</si>
  <si>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</si>
  <si>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</si>
  <si>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</si>
  <si>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</si>
  <si>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</si>
  <si>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</si>
  <si>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</si>
  <si>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</si>
  <si>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</si>
  <si>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</si>
  <si>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</si>
  <si>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</si>
  <si>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</si>
  <si>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</si>
  <si>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</si>
  <si>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</si>
  <si>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</si>
  <si>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</si>
  <si>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</si>
  <si>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</si>
  <si>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</si>
  <si>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</si>
  <si>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</si>
  <si>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</si>
  <si>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</si>
  <si>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Cerro Gordo</t>
  </si>
  <si>
    <t>SR 1414 (Braswell Road)</t>
  </si>
  <si>
    <t>45 MPH</t>
  </si>
  <si>
    <t>at RR Crossing #629489S</t>
  </si>
  <si>
    <t>629489S</t>
  </si>
  <si>
    <t>28 MPH</t>
  </si>
  <si>
    <t>8 MPH</t>
  </si>
  <si>
    <t>5 MPH</t>
  </si>
  <si>
    <t>18 MPH</t>
  </si>
  <si>
    <t>20 MPH</t>
  </si>
  <si>
    <t>16-25 MPH</t>
  </si>
  <si>
    <t>23 MPH</t>
  </si>
  <si>
    <t>17 MPH</t>
  </si>
  <si>
    <t>19 MPH</t>
  </si>
  <si>
    <t>22 MPH</t>
  </si>
  <si>
    <t>1032-2230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</si>
</sst>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61</v>
      </c>
      <c r="I1" s="92"/>
      <c r="J1" s="8"/>
      <c r="K1" s="8"/>
      <c r="L1" s="73" t="s">
        <v>11</v>
      </c>
      <c r="M1" s="73"/>
      <c r="N1" s="73"/>
      <c r="O1" s="87" t="s">
        <v>58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/>
      <c r="I2" s="93"/>
      <c r="J2" s="9"/>
      <c r="K2" s="9"/>
      <c r="L2" s="73" t="s">
        <v>0</v>
      </c>
      <c r="M2" s="73"/>
      <c r="N2" s="73"/>
      <c r="O2" s="88" t="s">
        <v>74</v>
      </c>
      <c r="P2" s="88"/>
      <c r="Q2" s="88"/>
      <c r="R2" s="88"/>
    </row>
    <row r="3" spans="1:18" x14ac:dyDescent="0.2">
      <c r="A3" s="7" t="s">
        <v>3</v>
      </c>
      <c r="B3" s="88" t="s">
        <v>59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62</v>
      </c>
      <c r="P3" s="88"/>
      <c r="Q3" s="88"/>
      <c r="R3" s="88"/>
    </row>
    <row r="4" spans="1:18" x14ac:dyDescent="0.2">
      <c r="A4" s="7" t="s">
        <v>9</v>
      </c>
      <c r="B4" s="88" t="s">
        <v>60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63</v>
      </c>
      <c r="P4" s="88"/>
      <c r="Q4" s="88"/>
      <c r="R4" s="88"/>
    </row>
    <row r="5" spans="1:18" x14ac:dyDescent="0.2">
      <c r="A5" s="7" t="s">
        <v>10</v>
      </c>
      <c r="B5" s="94" t="s">
        <v>57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67</v>
      </c>
      <c r="G13" s="74"/>
      <c r="H13" s="74"/>
      <c r="J13" s="74" t="s">
        <v>71</v>
      </c>
      <c r="K13" s="74"/>
      <c r="L13" s="74"/>
      <c r="N13" s="74" t="s">
        <v>67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68</v>
      </c>
      <c r="G14" s="74"/>
      <c r="H14" s="74"/>
      <c r="J14" s="75" t="s">
        <v>72</v>
      </c>
      <c r="K14" s="75"/>
      <c r="L14" s="75"/>
      <c r="N14" s="75" t="s">
        <v>72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69</v>
      </c>
      <c r="G15" s="74"/>
      <c r="H15" s="74"/>
      <c r="J15" s="74" t="s">
        <v>69</v>
      </c>
      <c r="K15" s="74"/>
      <c r="L15" s="74"/>
      <c r="N15" s="74" t="s">
        <v>69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4" t="s">
        <v>64</v>
      </c>
      <c r="G16" s="74"/>
      <c r="H16" s="74"/>
      <c r="J16" s="74" t="s">
        <v>64</v>
      </c>
      <c r="K16" s="74"/>
      <c r="L16" s="74"/>
      <c r="N16" s="74" t="s">
        <v>64</v>
      </c>
      <c r="O16" s="74"/>
      <c r="P16" s="74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5" t="s">
        <v>65</v>
      </c>
      <c r="K17" s="75"/>
      <c r="L17" s="75"/>
      <c r="N17" s="75" t="s">
        <v>65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70</v>
      </c>
      <c r="G18" s="74"/>
      <c r="H18" s="74"/>
      <c r="J18" s="75" t="s">
        <v>73</v>
      </c>
      <c r="K18" s="75"/>
      <c r="L18" s="75"/>
      <c r="N18" s="75" t="s">
        <v>70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76">
        <v>0</v>
      </c>
      <c r="G19" s="76"/>
      <c r="H19" s="76"/>
      <c r="J19" s="77">
        <v>0</v>
      </c>
      <c r="K19" s="77"/>
      <c r="L19" s="77"/>
      <c r="N19" s="77">
        <v>0</v>
      </c>
      <c r="O19" s="77"/>
      <c r="P19" s="77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1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1</v>
      </c>
      <c r="F24" s="18">
        <v>1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2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1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1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0</v>
      </c>
      <c r="E29" s="18">
        <v>2</v>
      </c>
      <c r="F29" s="18">
        <v>5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7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3</v>
      </c>
      <c r="E30" s="18">
        <v>20</v>
      </c>
      <c r="F30" s="18">
        <v>14</v>
      </c>
      <c r="G30" s="18">
        <v>3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40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1</v>
      </c>
      <c r="E31" s="18">
        <v>5</v>
      </c>
      <c r="F31" s="18">
        <v>4</v>
      </c>
      <c r="G31" s="18">
        <v>2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12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3</v>
      </c>
      <c r="E32" s="18">
        <v>8</v>
      </c>
      <c r="F32" s="18">
        <v>5</v>
      </c>
      <c r="G32" s="18">
        <v>1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17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2</v>
      </c>
      <c r="E33" s="18">
        <v>5</v>
      </c>
      <c r="F33" s="18">
        <v>11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18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0</v>
      </c>
      <c r="D34" s="18">
        <v>0</v>
      </c>
      <c r="E34" s="18">
        <v>8</v>
      </c>
      <c r="F34" s="18">
        <v>2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10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2</v>
      </c>
      <c r="E35" s="18">
        <v>10</v>
      </c>
      <c r="F35" s="18">
        <v>4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16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2</v>
      </c>
      <c r="E36" s="18">
        <v>9</v>
      </c>
      <c r="F36" s="18">
        <v>2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13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0</v>
      </c>
      <c r="D37" s="18">
        <v>0</v>
      </c>
      <c r="E37" s="18">
        <v>10</v>
      </c>
      <c r="F37" s="18">
        <v>9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19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1</v>
      </c>
      <c r="E38" s="18">
        <v>16</v>
      </c>
      <c r="F38" s="18">
        <v>11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28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0</v>
      </c>
      <c r="E39" s="18">
        <v>13</v>
      </c>
      <c r="F39" s="18">
        <v>4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17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1</v>
      </c>
      <c r="D40" s="18">
        <v>7</v>
      </c>
      <c r="E40" s="18">
        <v>14</v>
      </c>
      <c r="F40" s="18">
        <v>6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28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3</v>
      </c>
      <c r="E41" s="18">
        <v>17</v>
      </c>
      <c r="F41" s="18">
        <v>6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26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0</v>
      </c>
      <c r="E42" s="18">
        <v>5</v>
      </c>
      <c r="F42" s="18">
        <v>2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7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6</v>
      </c>
      <c r="F43" s="18">
        <v>4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10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1</v>
      </c>
      <c r="E44" s="18">
        <v>1</v>
      </c>
      <c r="F44" s="18">
        <v>1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3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2</v>
      </c>
      <c r="F45" s="18">
        <v>1</v>
      </c>
      <c r="G45" s="18">
        <v>1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4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1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1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1</v>
      </c>
      <c r="F47" s="18">
        <v>1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2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2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2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2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2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1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0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4</v>
      </c>
      <c r="F53" s="18">
        <v>2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6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0</v>
      </c>
      <c r="D54" s="18">
        <v>0</v>
      </c>
      <c r="E54" s="18">
        <v>17</v>
      </c>
      <c r="F54" s="18">
        <v>16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33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1</v>
      </c>
      <c r="E55" s="18">
        <v>6</v>
      </c>
      <c r="F55" s="18">
        <v>8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15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</v>
      </c>
      <c r="D56" s="18">
        <v>3</v>
      </c>
      <c r="E56" s="18">
        <v>10</v>
      </c>
      <c r="F56" s="18">
        <v>6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20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0</v>
      </c>
      <c r="D57" s="18">
        <v>1</v>
      </c>
      <c r="E57" s="18">
        <v>9</v>
      </c>
      <c r="F57" s="18">
        <v>7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17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2</v>
      </c>
      <c r="D58" s="21">
        <v>3</v>
      </c>
      <c r="E58" s="21">
        <v>9</v>
      </c>
      <c r="F58" s="21">
        <v>7</v>
      </c>
      <c r="G58" s="21">
        <v>2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23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1</v>
      </c>
      <c r="E59" s="18">
        <v>10</v>
      </c>
      <c r="F59" s="18">
        <v>4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15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0</v>
      </c>
      <c r="D60" s="18">
        <v>4</v>
      </c>
      <c r="E60" s="18">
        <v>9</v>
      </c>
      <c r="F60" s="18">
        <v>6</v>
      </c>
      <c r="G60" s="18">
        <v>1</v>
      </c>
      <c r="H60" s="18">
        <v>1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21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1</v>
      </c>
      <c r="D61" s="18">
        <v>2</v>
      </c>
      <c r="E61" s="18">
        <v>12</v>
      </c>
      <c r="F61" s="18">
        <v>13</v>
      </c>
      <c r="G61" s="18">
        <v>1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29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0</v>
      </c>
      <c r="D62" s="18">
        <v>1</v>
      </c>
      <c r="E62" s="18">
        <v>10</v>
      </c>
      <c r="F62" s="18">
        <v>8</v>
      </c>
      <c r="G62" s="18">
        <v>3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22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0</v>
      </c>
      <c r="D63" s="18">
        <v>0</v>
      </c>
      <c r="E63" s="18">
        <v>13</v>
      </c>
      <c r="F63" s="18">
        <v>13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26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0</v>
      </c>
      <c r="D64" s="21">
        <v>2</v>
      </c>
      <c r="E64" s="21">
        <v>8</v>
      </c>
      <c r="F64" s="21">
        <v>10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20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1</v>
      </c>
      <c r="E65" s="18">
        <v>14</v>
      </c>
      <c r="F65" s="18">
        <v>10</v>
      </c>
      <c r="G65" s="18">
        <v>1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26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4</v>
      </c>
      <c r="E66" s="18">
        <v>6</v>
      </c>
      <c r="F66" s="18">
        <v>1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11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4</v>
      </c>
      <c r="F67" s="18">
        <v>2</v>
      </c>
      <c r="G67" s="18">
        <v>1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7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0</v>
      </c>
      <c r="E68" s="18">
        <v>2</v>
      </c>
      <c r="F68" s="18">
        <v>1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3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1</v>
      </c>
      <c r="E69" s="18">
        <v>2</v>
      </c>
      <c r="F69" s="18">
        <v>4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7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2</v>
      </c>
      <c r="F70" s="26">
        <v>4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6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5</v>
      </c>
      <c r="D72" s="31">
        <f t="shared" ref="D72:R72" si="3">SUM(D23:D70)</f>
        <v>49</v>
      </c>
      <c r="E72" s="31">
        <f t="shared" ref="E72" si="4">SUM(E23:E70)</f>
        <v>308</v>
      </c>
      <c r="F72" s="31">
        <f t="shared" ref="F72" si="5">SUM(F23:F70)</f>
        <v>218</v>
      </c>
      <c r="G72" s="31">
        <f t="shared" ref="G72" si="6">SUM(G23:G70)</f>
        <v>16</v>
      </c>
      <c r="H72" s="31">
        <f t="shared" ref="H72:I72" si="7">SUM(H23:H70)</f>
        <v>1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597</v>
      </c>
    </row>
    <row r="73" spans="1:18" s="32" customFormat="1" x14ac:dyDescent="0.2">
      <c r="A73" s="78" t="s">
        <v>6</v>
      </c>
      <c r="B73" s="79"/>
      <c r="C73" s="33">
        <f>C72/R72</f>
        <v>8.3752093802345051E-3</v>
      </c>
      <c r="D73" s="33">
        <f>D72/R72</f>
        <v>8.2077051926298161E-2</v>
      </c>
      <c r="E73" s="33">
        <f>E72/R72</f>
        <v>0.51591289782244554</v>
      </c>
      <c r="F73" s="33">
        <f>F72/R72</f>
        <v>0.36515912897822445</v>
      </c>
      <c r="G73" s="33">
        <f>G72/R72</f>
        <v>2.6800670016750419E-2</v>
      </c>
      <c r="H73" s="33">
        <f>H72/R72</f>
        <v>1.6750418760469012E-3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1</v>
      </c>
      <c r="D75" s="31">
        <f t="shared" ref="D75:R75" si="16">SUM(D23:D46)</f>
        <v>25</v>
      </c>
      <c r="E75" s="31">
        <f t="shared" si="16"/>
        <v>157</v>
      </c>
      <c r="F75" s="31">
        <f t="shared" si="16"/>
        <v>93</v>
      </c>
      <c r="G75" s="31">
        <f t="shared" si="16"/>
        <v>7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283</v>
      </c>
    </row>
    <row r="76" spans="1:18" s="32" customFormat="1" x14ac:dyDescent="0.2">
      <c r="A76" s="78" t="s">
        <v>6</v>
      </c>
      <c r="B76" s="79"/>
      <c r="C76" s="33">
        <f>C75/R75</f>
        <v>3.5335689045936395E-3</v>
      </c>
      <c r="D76" s="33">
        <f>D75/R75</f>
        <v>8.8339222614840993E-2</v>
      </c>
      <c r="E76" s="33">
        <f>E75/R75</f>
        <v>0.55477031802120136</v>
      </c>
      <c r="F76" s="33">
        <f>F75/R75</f>
        <v>0.32862190812720848</v>
      </c>
      <c r="G76" s="33">
        <f>G75/R75</f>
        <v>2.4734982332155476E-2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4</v>
      </c>
      <c r="D78" s="31">
        <f t="shared" ref="D78:R78" si="18">SUM(D47:D70)</f>
        <v>24</v>
      </c>
      <c r="E78" s="31">
        <f t="shared" si="18"/>
        <v>151</v>
      </c>
      <c r="F78" s="31">
        <f t="shared" si="18"/>
        <v>125</v>
      </c>
      <c r="G78" s="31">
        <f t="shared" si="18"/>
        <v>9</v>
      </c>
      <c r="H78" s="31">
        <f t="shared" si="18"/>
        <v>1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314</v>
      </c>
    </row>
    <row r="79" spans="1:18" s="32" customFormat="1" x14ac:dyDescent="0.2">
      <c r="A79" s="78" t="s">
        <v>6</v>
      </c>
      <c r="B79" s="79"/>
      <c r="C79" s="33">
        <f>C78/R78</f>
        <v>1.2738853503184714E-2</v>
      </c>
      <c r="D79" s="33">
        <f>D78/R78</f>
        <v>7.6433121019108277E-2</v>
      </c>
      <c r="E79" s="33">
        <f>E78/R78</f>
        <v>0.48089171974522293</v>
      </c>
      <c r="F79" s="33">
        <f>F78/R78</f>
        <v>0.39808917197452232</v>
      </c>
      <c r="G79" s="33">
        <f>G78/R78</f>
        <v>2.8662420382165606E-2</v>
      </c>
      <c r="H79" s="33">
        <f>H78/R78</f>
        <v>3.1847133757961785E-3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2.5</v>
      </c>
      <c r="D81" s="31">
        <f t="shared" ref="D81:R81" si="20">D72/2</f>
        <v>24.5</v>
      </c>
      <c r="E81" s="31">
        <f t="shared" si="20"/>
        <v>154</v>
      </c>
      <c r="F81" s="31">
        <f t="shared" si="20"/>
        <v>109</v>
      </c>
      <c r="G81" s="31">
        <f t="shared" si="20"/>
        <v>8</v>
      </c>
      <c r="H81" s="31">
        <f t="shared" si="20"/>
        <v>0.5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298.5</v>
      </c>
    </row>
    <row r="82" spans="1:18" s="32" customFormat="1" x14ac:dyDescent="0.2">
      <c r="A82" s="78" t="s">
        <v>6</v>
      </c>
      <c r="B82" s="79"/>
      <c r="C82" s="33">
        <f>C81/R81</f>
        <v>8.3752093802345051E-3</v>
      </c>
      <c r="D82" s="33">
        <f>D81/R81</f>
        <v>8.2077051926298161E-2</v>
      </c>
      <c r="E82" s="33">
        <f>E81/R81</f>
        <v>0.51591289782244554</v>
      </c>
      <c r="F82" s="33">
        <f>F81/R81</f>
        <v>0.36515912897822445</v>
      </c>
      <c r="G82" s="33">
        <f>G81/R81</f>
        <v>2.6800670016750419E-2</v>
      </c>
      <c r="H82" s="33">
        <f>H81/R81</f>
        <v>1.6750418760469012E-3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2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2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1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2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1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2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2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1</v>
      </c>
      <c r="F91" s="18">
        <v>1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2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1</v>
      </c>
      <c r="E92" s="18">
        <v>6</v>
      </c>
      <c r="F92" s="18">
        <v>1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8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4</v>
      </c>
      <c r="E93" s="18">
        <v>14</v>
      </c>
      <c r="F93" s="18">
        <v>7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25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4</v>
      </c>
      <c r="E94" s="18">
        <v>13</v>
      </c>
      <c r="F94" s="18">
        <v>1</v>
      </c>
      <c r="G94" s="18">
        <v>1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19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1</v>
      </c>
      <c r="D95" s="18">
        <v>3</v>
      </c>
      <c r="E95" s="18">
        <v>6</v>
      </c>
      <c r="F95" s="18">
        <v>6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16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0</v>
      </c>
      <c r="D96" s="18">
        <v>0</v>
      </c>
      <c r="E96" s="18">
        <v>9</v>
      </c>
      <c r="F96" s="18">
        <v>2</v>
      </c>
      <c r="G96" s="18">
        <v>1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12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1</v>
      </c>
      <c r="D97" s="18">
        <v>3</v>
      </c>
      <c r="E97" s="18">
        <v>3</v>
      </c>
      <c r="F97" s="18">
        <v>0</v>
      </c>
      <c r="G97" s="18">
        <v>1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8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0</v>
      </c>
      <c r="E98" s="18">
        <v>2</v>
      </c>
      <c r="F98" s="18">
        <v>1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3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0</v>
      </c>
      <c r="E99" s="18">
        <v>1</v>
      </c>
      <c r="F99" s="18">
        <v>1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2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1</v>
      </c>
      <c r="E101" s="18">
        <v>2</v>
      </c>
      <c r="F101" s="18">
        <v>7</v>
      </c>
      <c r="G101" s="18">
        <v>1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11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0</v>
      </c>
      <c r="E102" s="18">
        <v>5</v>
      </c>
      <c r="F102" s="18">
        <v>2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7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5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5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1</v>
      </c>
      <c r="E104" s="18">
        <v>3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5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0</v>
      </c>
      <c r="E105" s="18">
        <v>3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4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2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1</v>
      </c>
      <c r="F107" s="18">
        <v>0</v>
      </c>
      <c r="G107" s="18">
        <v>1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0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1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1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2</v>
      </c>
      <c r="F114" s="18">
        <v>1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3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1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1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4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2</v>
      </c>
      <c r="E117" s="18">
        <v>15</v>
      </c>
      <c r="F117" s="18">
        <v>5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22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1</v>
      </c>
      <c r="E118" s="18">
        <v>12</v>
      </c>
      <c r="F118" s="18">
        <v>5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18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2</v>
      </c>
      <c r="E119" s="18">
        <v>9</v>
      </c>
      <c r="F119" s="18">
        <v>3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14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1</v>
      </c>
      <c r="E120" s="18">
        <v>2</v>
      </c>
      <c r="F120" s="18">
        <v>5</v>
      </c>
      <c r="G120" s="18">
        <v>1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9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8</v>
      </c>
      <c r="E121" s="21">
        <v>6</v>
      </c>
      <c r="F121" s="21">
        <v>5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19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0</v>
      </c>
      <c r="E122" s="18">
        <v>3</v>
      </c>
      <c r="F122" s="18">
        <v>3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6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0</v>
      </c>
      <c r="D123" s="18">
        <v>4</v>
      </c>
      <c r="E123" s="18">
        <v>6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10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2</v>
      </c>
      <c r="D124" s="18">
        <v>4</v>
      </c>
      <c r="E124" s="18">
        <v>4</v>
      </c>
      <c r="F124" s="18">
        <v>2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12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</v>
      </c>
      <c r="D125" s="18">
        <v>3</v>
      </c>
      <c r="E125" s="18">
        <v>16</v>
      </c>
      <c r="F125" s="18">
        <v>7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27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0</v>
      </c>
      <c r="D126" s="18">
        <v>0</v>
      </c>
      <c r="E126" s="18">
        <v>10</v>
      </c>
      <c r="F126" s="18">
        <v>4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14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2</v>
      </c>
      <c r="E127" s="21">
        <v>10</v>
      </c>
      <c r="F127" s="21">
        <v>3</v>
      </c>
      <c r="G127" s="21">
        <v>1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16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2</v>
      </c>
      <c r="D128" s="18">
        <v>2</v>
      </c>
      <c r="E128" s="18">
        <v>6</v>
      </c>
      <c r="F128" s="18">
        <v>2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12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1</v>
      </c>
      <c r="E129" s="18">
        <v>2</v>
      </c>
      <c r="F129" s="18">
        <v>1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4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1</v>
      </c>
      <c r="E130" s="18">
        <v>3</v>
      </c>
      <c r="F130" s="18">
        <v>1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5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1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1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1</v>
      </c>
      <c r="E133" s="26">
        <v>3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4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7</v>
      </c>
      <c r="D135" s="31">
        <f t="shared" ref="D135:R135" si="26">SUM(D86:D133)</f>
        <v>49</v>
      </c>
      <c r="E135" s="31">
        <f t="shared" si="26"/>
        <v>196</v>
      </c>
      <c r="F135" s="31">
        <f t="shared" si="26"/>
        <v>86</v>
      </c>
      <c r="G135" s="31">
        <f t="shared" si="26"/>
        <v>7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345</v>
      </c>
    </row>
    <row r="136" spans="1:18" s="32" customFormat="1" x14ac:dyDescent="0.2">
      <c r="A136" s="78" t="s">
        <v>6</v>
      </c>
      <c r="B136" s="79"/>
      <c r="C136" s="33">
        <f>C135/R135</f>
        <v>2.0289855072463767E-2</v>
      </c>
      <c r="D136" s="33">
        <f>D135/R135</f>
        <v>0.14202898550724638</v>
      </c>
      <c r="E136" s="33">
        <f>E135/R135</f>
        <v>0.56811594202898552</v>
      </c>
      <c r="F136" s="33">
        <f>F135/R135</f>
        <v>0.24927536231884059</v>
      </c>
      <c r="G136" s="33">
        <f>G135/R135</f>
        <v>2.0289855072463767E-2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2</v>
      </c>
      <c r="D138" s="31">
        <f t="shared" ref="D138:R138" si="28">SUM(D86:D109)</f>
        <v>17</v>
      </c>
      <c r="E138" s="31">
        <f t="shared" si="28"/>
        <v>78</v>
      </c>
      <c r="F138" s="31">
        <f t="shared" si="28"/>
        <v>39</v>
      </c>
      <c r="G138" s="31">
        <f t="shared" si="28"/>
        <v>5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141</v>
      </c>
    </row>
    <row r="139" spans="1:18" s="32" customFormat="1" x14ac:dyDescent="0.2">
      <c r="A139" s="78" t="s">
        <v>6</v>
      </c>
      <c r="B139" s="79"/>
      <c r="C139" s="33">
        <f>C138/R138</f>
        <v>1.4184397163120567E-2</v>
      </c>
      <c r="D139" s="33">
        <f>D138/R138</f>
        <v>0.12056737588652482</v>
      </c>
      <c r="E139" s="33">
        <f>E138/R138</f>
        <v>0.55319148936170215</v>
      </c>
      <c r="F139" s="33">
        <f>F138/R138</f>
        <v>0.27659574468085107</v>
      </c>
      <c r="G139" s="33">
        <f>G138/R138</f>
        <v>3.5460992907801421E-2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5</v>
      </c>
      <c r="D141" s="31">
        <f t="shared" ref="D141:R141" si="30">SUM(D110:D133)</f>
        <v>32</v>
      </c>
      <c r="E141" s="31">
        <f t="shared" si="30"/>
        <v>118</v>
      </c>
      <c r="F141" s="31">
        <f t="shared" si="30"/>
        <v>47</v>
      </c>
      <c r="G141" s="31">
        <f t="shared" si="30"/>
        <v>2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204</v>
      </c>
    </row>
    <row r="142" spans="1:18" s="32" customFormat="1" x14ac:dyDescent="0.2">
      <c r="A142" s="78" t="s">
        <v>6</v>
      </c>
      <c r="B142" s="79"/>
      <c r="C142" s="33">
        <f>C141/R141</f>
        <v>2.4509803921568627E-2</v>
      </c>
      <c r="D142" s="33">
        <f>D141/R141</f>
        <v>0.15686274509803921</v>
      </c>
      <c r="E142" s="33">
        <f>E141/R141</f>
        <v>0.57843137254901966</v>
      </c>
      <c r="F142" s="33">
        <f>F141/R141</f>
        <v>0.23039215686274508</v>
      </c>
      <c r="G142" s="33">
        <f>G141/R141</f>
        <v>9.8039215686274508E-3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3.5</v>
      </c>
      <c r="D144" s="31">
        <f t="shared" ref="D144:R144" si="32">D135/2</f>
        <v>24.5</v>
      </c>
      <c r="E144" s="31">
        <f t="shared" si="32"/>
        <v>98</v>
      </c>
      <c r="F144" s="31">
        <f t="shared" si="32"/>
        <v>43</v>
      </c>
      <c r="G144" s="31">
        <f t="shared" si="32"/>
        <v>3.5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172.5</v>
      </c>
    </row>
    <row r="145" spans="1:18" s="32" customFormat="1" x14ac:dyDescent="0.2">
      <c r="A145" s="78" t="s">
        <v>6</v>
      </c>
      <c r="B145" s="79"/>
      <c r="C145" s="33">
        <f>C144/R144</f>
        <v>2.0289855072463767E-2</v>
      </c>
      <c r="D145" s="33">
        <f>D144/R144</f>
        <v>0.14202898550724638</v>
      </c>
      <c r="E145" s="33">
        <f>E144/R144</f>
        <v>0.56811594202898552</v>
      </c>
      <c r="F145" s="33">
        <f>F144/R144</f>
        <v>0.24927536231884059</v>
      </c>
      <c r="G145" s="33">
        <f>G144/R144</f>
        <v>2.0289855072463767E-2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3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3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2</v>
      </c>
      <c r="F150" s="37">
        <f t="shared" si="39"/>
        <v>1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3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2</v>
      </c>
      <c r="F151" s="37">
        <f t="shared" si="39"/>
        <v>1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3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1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1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3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3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3</v>
      </c>
      <c r="F154" s="37">
        <f t="shared" si="39"/>
        <v>1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4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1</v>
      </c>
      <c r="E155" s="37">
        <f t="shared" si="39"/>
        <v>8</v>
      </c>
      <c r="F155" s="37">
        <f t="shared" si="39"/>
        <v>6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15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7</v>
      </c>
      <c r="E156" s="37">
        <f t="shared" si="39"/>
        <v>34</v>
      </c>
      <c r="F156" s="37">
        <f t="shared" si="39"/>
        <v>21</v>
      </c>
      <c r="G156" s="37">
        <f t="shared" si="39"/>
        <v>3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65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5</v>
      </c>
      <c r="E157" s="37">
        <f t="shared" si="39"/>
        <v>18</v>
      </c>
      <c r="F157" s="37">
        <f t="shared" si="39"/>
        <v>5</v>
      </c>
      <c r="G157" s="37">
        <f t="shared" si="39"/>
        <v>3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31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1</v>
      </c>
      <c r="D158" s="37">
        <f t="shared" si="39"/>
        <v>6</v>
      </c>
      <c r="E158" s="37">
        <f t="shared" si="39"/>
        <v>14</v>
      </c>
      <c r="F158" s="37">
        <f t="shared" si="39"/>
        <v>11</v>
      </c>
      <c r="G158" s="37">
        <f t="shared" si="39"/>
        <v>1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33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2</v>
      </c>
      <c r="E159" s="37">
        <f t="shared" si="39"/>
        <v>14</v>
      </c>
      <c r="F159" s="37">
        <f t="shared" si="39"/>
        <v>13</v>
      </c>
      <c r="G159" s="37">
        <f t="shared" si="39"/>
        <v>1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30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1</v>
      </c>
      <c r="D160" s="37">
        <f t="shared" si="39"/>
        <v>3</v>
      </c>
      <c r="E160" s="37">
        <f t="shared" si="39"/>
        <v>11</v>
      </c>
      <c r="F160" s="37">
        <f t="shared" si="39"/>
        <v>2</v>
      </c>
      <c r="G160" s="37">
        <f t="shared" si="39"/>
        <v>1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18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2</v>
      </c>
      <c r="E161" s="37">
        <f t="shared" si="39"/>
        <v>12</v>
      </c>
      <c r="F161" s="37">
        <f t="shared" si="39"/>
        <v>5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19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2</v>
      </c>
      <c r="E162" s="37">
        <f t="shared" si="39"/>
        <v>10</v>
      </c>
      <c r="F162" s="37">
        <f t="shared" si="39"/>
        <v>3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15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0</v>
      </c>
      <c r="E163" s="37">
        <f t="shared" si="39"/>
        <v>10</v>
      </c>
      <c r="F163" s="37">
        <f t="shared" si="39"/>
        <v>11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21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0</v>
      </c>
      <c r="D164" s="37">
        <f t="shared" si="39"/>
        <v>2</v>
      </c>
      <c r="E164" s="37">
        <f t="shared" si="39"/>
        <v>18</v>
      </c>
      <c r="F164" s="37">
        <f t="shared" si="39"/>
        <v>18</v>
      </c>
      <c r="G164" s="37">
        <f t="shared" si="39"/>
        <v>1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39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0</v>
      </c>
      <c r="E165" s="37">
        <f t="shared" si="39"/>
        <v>18</v>
      </c>
      <c r="F165" s="37">
        <f t="shared" si="39"/>
        <v>6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24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1</v>
      </c>
      <c r="D166" s="37">
        <f t="shared" si="39"/>
        <v>7</v>
      </c>
      <c r="E166" s="37">
        <f t="shared" ref="E166:Q166" si="41">E103+E40</f>
        <v>14</v>
      </c>
      <c r="F166" s="37">
        <f t="shared" si="41"/>
        <v>11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33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4</v>
      </c>
      <c r="E167" s="37">
        <f t="shared" si="43"/>
        <v>20</v>
      </c>
      <c r="F167" s="37">
        <f t="shared" si="43"/>
        <v>7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31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0</v>
      </c>
      <c r="E168" s="37">
        <f t="shared" si="45"/>
        <v>8</v>
      </c>
      <c r="F168" s="37">
        <f t="shared" si="45"/>
        <v>3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11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8</v>
      </c>
      <c r="F169" s="37">
        <f t="shared" si="47"/>
        <v>4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12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1</v>
      </c>
      <c r="E170" s="37">
        <f t="shared" si="49"/>
        <v>2</v>
      </c>
      <c r="F170" s="37">
        <f t="shared" si="49"/>
        <v>1</v>
      </c>
      <c r="G170" s="37">
        <f t="shared" si="49"/>
        <v>1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5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2</v>
      </c>
      <c r="F171" s="37">
        <f t="shared" si="51"/>
        <v>1</v>
      </c>
      <c r="G171" s="37">
        <f t="shared" si="51"/>
        <v>1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4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1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1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2</v>
      </c>
      <c r="F173" s="37">
        <f t="shared" si="55"/>
        <v>1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3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3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3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2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1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2</v>
      </c>
      <c r="F177" s="37">
        <f t="shared" si="63"/>
        <v>1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3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1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8</v>
      </c>
      <c r="F179" s="37">
        <f t="shared" si="67"/>
        <v>2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10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0</v>
      </c>
      <c r="D180" s="37">
        <f t="shared" ref="D180:Q180" si="69">D117+D54</f>
        <v>2</v>
      </c>
      <c r="E180" s="37">
        <f t="shared" si="69"/>
        <v>32</v>
      </c>
      <c r="F180" s="37">
        <f t="shared" si="69"/>
        <v>21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55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2</v>
      </c>
      <c r="E181" s="37">
        <f t="shared" si="71"/>
        <v>18</v>
      </c>
      <c r="F181" s="37">
        <f t="shared" si="71"/>
        <v>13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33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1</v>
      </c>
      <c r="D182" s="37">
        <f t="shared" ref="D182:Q182" si="73">D119+D56</f>
        <v>5</v>
      </c>
      <c r="E182" s="37">
        <f t="shared" si="73"/>
        <v>19</v>
      </c>
      <c r="F182" s="37">
        <f t="shared" si="73"/>
        <v>9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34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0</v>
      </c>
      <c r="D183" s="37">
        <f t="shared" ref="D183:Q183" si="75">D120+D57</f>
        <v>2</v>
      </c>
      <c r="E183" s="37">
        <f t="shared" si="75"/>
        <v>11</v>
      </c>
      <c r="F183" s="37">
        <f t="shared" si="75"/>
        <v>12</v>
      </c>
      <c r="G183" s="37">
        <f t="shared" si="75"/>
        <v>1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26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2</v>
      </c>
      <c r="D184" s="37">
        <f t="shared" ref="D184:Q184" si="77">D121+D58</f>
        <v>11</v>
      </c>
      <c r="E184" s="37">
        <f t="shared" si="77"/>
        <v>15</v>
      </c>
      <c r="F184" s="37">
        <f t="shared" si="77"/>
        <v>12</v>
      </c>
      <c r="G184" s="37">
        <f t="shared" si="77"/>
        <v>2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42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1</v>
      </c>
      <c r="E185" s="37">
        <f t="shared" si="79"/>
        <v>13</v>
      </c>
      <c r="F185" s="37">
        <f t="shared" si="79"/>
        <v>7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21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0</v>
      </c>
      <c r="D186" s="37">
        <f t="shared" ref="D186:Q186" si="81">D123+D60</f>
        <v>8</v>
      </c>
      <c r="E186" s="37">
        <f t="shared" si="81"/>
        <v>15</v>
      </c>
      <c r="F186" s="37">
        <f t="shared" si="81"/>
        <v>6</v>
      </c>
      <c r="G186" s="37">
        <f t="shared" si="81"/>
        <v>1</v>
      </c>
      <c r="H186" s="37">
        <f t="shared" si="81"/>
        <v>1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31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3</v>
      </c>
      <c r="D187" s="37">
        <f t="shared" ref="D187:Q187" si="83">D124+D61</f>
        <v>6</v>
      </c>
      <c r="E187" s="37">
        <f t="shared" si="83"/>
        <v>16</v>
      </c>
      <c r="F187" s="37">
        <f t="shared" si="83"/>
        <v>15</v>
      </c>
      <c r="G187" s="37">
        <f t="shared" si="83"/>
        <v>1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41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</v>
      </c>
      <c r="D188" s="37">
        <f t="shared" ref="D188:Q188" si="85">D125+D62</f>
        <v>4</v>
      </c>
      <c r="E188" s="37">
        <f t="shared" si="85"/>
        <v>26</v>
      </c>
      <c r="F188" s="37">
        <f t="shared" si="85"/>
        <v>15</v>
      </c>
      <c r="G188" s="37">
        <f t="shared" si="85"/>
        <v>3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49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0</v>
      </c>
      <c r="D189" s="37">
        <f t="shared" ref="D189:Q189" si="87">D126+D63</f>
        <v>0</v>
      </c>
      <c r="E189" s="37">
        <f t="shared" si="87"/>
        <v>23</v>
      </c>
      <c r="F189" s="37">
        <f t="shared" si="87"/>
        <v>17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40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4</v>
      </c>
      <c r="E190" s="37">
        <f t="shared" si="89"/>
        <v>18</v>
      </c>
      <c r="F190" s="37">
        <f t="shared" si="89"/>
        <v>13</v>
      </c>
      <c r="G190" s="37">
        <f t="shared" si="89"/>
        <v>1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36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2</v>
      </c>
      <c r="D191" s="37">
        <f t="shared" ref="D191:Q191" si="91">D128+D65</f>
        <v>3</v>
      </c>
      <c r="E191" s="37">
        <f t="shared" si="91"/>
        <v>20</v>
      </c>
      <c r="F191" s="37">
        <f t="shared" si="91"/>
        <v>12</v>
      </c>
      <c r="G191" s="37">
        <f t="shared" si="91"/>
        <v>1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38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5</v>
      </c>
      <c r="E192" s="37">
        <f t="shared" si="93"/>
        <v>8</v>
      </c>
      <c r="F192" s="37">
        <f t="shared" si="93"/>
        <v>2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15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1</v>
      </c>
      <c r="E193" s="37">
        <f t="shared" si="95"/>
        <v>7</v>
      </c>
      <c r="F193" s="37">
        <f t="shared" si="95"/>
        <v>3</v>
      </c>
      <c r="G193" s="37">
        <f t="shared" si="95"/>
        <v>1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12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3</v>
      </c>
      <c r="F194" s="37">
        <f t="shared" si="97"/>
        <v>1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4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1</v>
      </c>
      <c r="E195" s="37">
        <f t="shared" si="99"/>
        <v>3</v>
      </c>
      <c r="F195" s="37">
        <f t="shared" si="99"/>
        <v>4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8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1</v>
      </c>
      <c r="E196" s="39">
        <f t="shared" ref="E196:Q196" si="101">E133+E70</f>
        <v>5</v>
      </c>
      <c r="F196" s="39">
        <f t="shared" si="101"/>
        <v>4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12</v>
      </c>
      <c r="D198" s="31">
        <f t="shared" ref="D198:R198" si="103">SUM(D149:D196)</f>
        <v>98</v>
      </c>
      <c r="E198" s="31">
        <f t="shared" si="103"/>
        <v>504</v>
      </c>
      <c r="F198" s="31">
        <f t="shared" si="103"/>
        <v>304</v>
      </c>
      <c r="G198" s="31">
        <f t="shared" si="103"/>
        <v>23</v>
      </c>
      <c r="H198" s="31">
        <f t="shared" si="103"/>
        <v>1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942</v>
      </c>
    </row>
    <row r="199" spans="1:18" s="32" customFormat="1" x14ac:dyDescent="0.2">
      <c r="A199" s="78" t="s">
        <v>6</v>
      </c>
      <c r="B199" s="79"/>
      <c r="C199" s="33">
        <f>C198/R198</f>
        <v>1.2738853503184714E-2</v>
      </c>
      <c r="D199" s="33">
        <f>D198/R198</f>
        <v>0.1040339702760085</v>
      </c>
      <c r="E199" s="33">
        <f>E198/R198</f>
        <v>0.53503184713375795</v>
      </c>
      <c r="F199" s="33">
        <f>F198/R198</f>
        <v>0.32271762208067939</v>
      </c>
      <c r="G199" s="33">
        <f>G198/R198</f>
        <v>2.4416135881104035E-2</v>
      </c>
      <c r="H199" s="33">
        <f>H198/R198</f>
        <v>1.0615711252653928E-3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3</v>
      </c>
      <c r="D201" s="31">
        <f t="shared" ref="D201:R201" si="105">SUM(D149:D172)</f>
        <v>42</v>
      </c>
      <c r="E201" s="31">
        <f t="shared" si="105"/>
        <v>235</v>
      </c>
      <c r="F201" s="31">
        <f t="shared" si="105"/>
        <v>132</v>
      </c>
      <c r="G201" s="31">
        <f t="shared" si="105"/>
        <v>12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424</v>
      </c>
    </row>
    <row r="202" spans="1:18" s="32" customFormat="1" x14ac:dyDescent="0.2">
      <c r="A202" s="78" t="s">
        <v>6</v>
      </c>
      <c r="B202" s="79"/>
      <c r="C202" s="33">
        <f>C201/R201</f>
        <v>7.0754716981132077E-3</v>
      </c>
      <c r="D202" s="33">
        <f>D201/R201</f>
        <v>9.9056603773584911E-2</v>
      </c>
      <c r="E202" s="33">
        <f>E201/R201</f>
        <v>0.55424528301886788</v>
      </c>
      <c r="F202" s="33">
        <f>F201/R201</f>
        <v>0.31132075471698112</v>
      </c>
      <c r="G202" s="33">
        <f>G201/R201</f>
        <v>2.8301886792452831E-2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9</v>
      </c>
      <c r="D204" s="31">
        <f t="shared" ref="D204:R204" si="107">SUM(D173:D196)</f>
        <v>56</v>
      </c>
      <c r="E204" s="31">
        <f t="shared" si="107"/>
        <v>269</v>
      </c>
      <c r="F204" s="31">
        <f t="shared" si="107"/>
        <v>172</v>
      </c>
      <c r="G204" s="31">
        <f t="shared" si="107"/>
        <v>11</v>
      </c>
      <c r="H204" s="31">
        <f t="shared" si="107"/>
        <v>1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518</v>
      </c>
    </row>
    <row r="205" spans="1:18" s="32" customFormat="1" x14ac:dyDescent="0.2">
      <c r="A205" s="78" t="s">
        <v>6</v>
      </c>
      <c r="B205" s="79"/>
      <c r="C205" s="33">
        <f>C204/R204</f>
        <v>1.7374517374517374E-2</v>
      </c>
      <c r="D205" s="33">
        <f>D204/R204</f>
        <v>0.10810810810810811</v>
      </c>
      <c r="E205" s="33">
        <f>E204/R204</f>
        <v>0.51930501930501927</v>
      </c>
      <c r="F205" s="33">
        <f>F204/R204</f>
        <v>0.33204633204633205</v>
      </c>
      <c r="G205" s="33">
        <f>G204/R204</f>
        <v>2.1235521235521235E-2</v>
      </c>
      <c r="H205" s="33">
        <f>H204/R204</f>
        <v>1.9305019305019305E-3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6</v>
      </c>
      <c r="D207" s="31">
        <f t="shared" ref="D207:R207" si="109">D198/2</f>
        <v>49</v>
      </c>
      <c r="E207" s="31">
        <f t="shared" si="109"/>
        <v>252</v>
      </c>
      <c r="F207" s="31">
        <f t="shared" si="109"/>
        <v>152</v>
      </c>
      <c r="G207" s="31">
        <f t="shared" si="109"/>
        <v>11.5</v>
      </c>
      <c r="H207" s="31">
        <f t="shared" si="109"/>
        <v>0.5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471</v>
      </c>
    </row>
    <row r="208" spans="1:18" s="32" customFormat="1" x14ac:dyDescent="0.2">
      <c r="A208" s="78" t="s">
        <v>6</v>
      </c>
      <c r="B208" s="79"/>
      <c r="C208" s="33">
        <f>C207/R207</f>
        <v>1.2738853503184714E-2</v>
      </c>
      <c r="D208" s="33">
        <f>D207/R207</f>
        <v>0.1040339702760085</v>
      </c>
      <c r="E208" s="33">
        <f>E207/R207</f>
        <v>0.53503184713375795</v>
      </c>
      <c r="F208" s="33">
        <f>F207/R207</f>
        <v>0.32271762208067939</v>
      </c>
      <c r="G208" s="33">
        <f>G207/R207</f>
        <v>2.4416135881104035E-2</v>
      </c>
      <c r="H208" s="33">
        <f>H207/R207</f>
        <v>1.0615711252653928E-3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1032-2230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#629489S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1414 (Braswell Road)</v>
      </c>
      <c r="C4" s="97"/>
      <c r="D4" s="97"/>
      <c r="H4" s="99" t="s">
        <v>19</v>
      </c>
      <c r="I4" s="99"/>
      <c r="J4" s="99"/>
      <c r="K4" s="98" t="str">
        <f>'48 Hours (speed)'!O4</f>
        <v>629489S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45 MPH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4</v>
      </c>
      <c r="E18" s="2">
        <v>3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7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33</v>
      </c>
      <c r="E19" s="2">
        <v>4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40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8</v>
      </c>
      <c r="E20" s="2">
        <v>3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12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10</v>
      </c>
      <c r="E21" s="2">
        <v>5</v>
      </c>
      <c r="F21" s="2">
        <v>0</v>
      </c>
      <c r="G21" s="2">
        <v>2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11</v>
      </c>
      <c r="E22" s="2">
        <v>6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18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3</v>
      </c>
      <c r="E23" s="2">
        <v>3</v>
      </c>
      <c r="F23" s="2">
        <v>1</v>
      </c>
      <c r="G23" s="2">
        <v>3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10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1</v>
      </c>
      <c r="D24" s="2">
        <v>9</v>
      </c>
      <c r="E24" s="2">
        <v>3</v>
      </c>
      <c r="F24" s="2">
        <v>0</v>
      </c>
      <c r="G24" s="2">
        <v>2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8</v>
      </c>
      <c r="E25" s="2">
        <v>5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16</v>
      </c>
      <c r="E26" s="2">
        <v>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19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26</v>
      </c>
      <c r="E27" s="2">
        <v>0</v>
      </c>
      <c r="F27" s="2">
        <v>0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28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15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1</v>
      </c>
      <c r="D29" s="2">
        <v>18</v>
      </c>
      <c r="E29" s="2">
        <v>7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28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23</v>
      </c>
      <c r="E30" s="2">
        <v>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26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6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7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8</v>
      </c>
      <c r="E32" s="2">
        <v>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3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3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3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1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4</v>
      </c>
      <c r="E42" s="2">
        <v>2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6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23</v>
      </c>
      <c r="E43" s="2">
        <v>8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33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12</v>
      </c>
      <c r="E44" s="2">
        <v>3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15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1</v>
      </c>
      <c r="D45" s="2">
        <v>12</v>
      </c>
      <c r="E45" s="2">
        <v>4</v>
      </c>
      <c r="F45" s="2">
        <v>0</v>
      </c>
      <c r="G45" s="2">
        <v>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9</v>
      </c>
      <c r="E46" s="2">
        <v>7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17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13</v>
      </c>
      <c r="E47" s="4">
        <v>3</v>
      </c>
      <c r="F47" s="4">
        <v>0</v>
      </c>
      <c r="G47" s="4">
        <v>6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23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7</v>
      </c>
      <c r="E48" s="2">
        <v>6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15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17</v>
      </c>
      <c r="E49" s="2">
        <v>4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1</v>
      </c>
      <c r="D50" s="2">
        <v>15</v>
      </c>
      <c r="E50" s="2">
        <v>12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29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17</v>
      </c>
      <c r="E51" s="2">
        <v>4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22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1</v>
      </c>
      <c r="D52" s="2">
        <v>18</v>
      </c>
      <c r="E52" s="2">
        <v>6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26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17</v>
      </c>
      <c r="E53" s="4">
        <v>3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20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19</v>
      </c>
      <c r="E54" s="2">
        <v>6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26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10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11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7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7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3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3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5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7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6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5</v>
      </c>
      <c r="D61" s="65">
        <f t="shared" ref="D61:Q61" si="3">SUM(D12:D59)</f>
        <v>432</v>
      </c>
      <c r="E61" s="65">
        <f t="shared" si="3"/>
        <v>123</v>
      </c>
      <c r="F61" s="65">
        <f t="shared" si="3"/>
        <v>2</v>
      </c>
      <c r="G61" s="65">
        <f t="shared" si="3"/>
        <v>32</v>
      </c>
      <c r="H61" s="65">
        <f t="shared" si="3"/>
        <v>3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597</v>
      </c>
    </row>
    <row r="62" spans="1:17" s="53" customFormat="1" ht="15" x14ac:dyDescent="0.25">
      <c r="A62" s="95" t="s">
        <v>6</v>
      </c>
      <c r="B62" s="96"/>
      <c r="C62" s="66">
        <f>C61/$Q$61</f>
        <v>8.3752093802345051E-3</v>
      </c>
      <c r="D62" s="66">
        <f t="shared" ref="D62:P62" si="4">D61/$Q$61</f>
        <v>0.72361809045226133</v>
      </c>
      <c r="E62" s="66">
        <f t="shared" si="4"/>
        <v>0.20603015075376885</v>
      </c>
      <c r="F62" s="66">
        <f t="shared" si="4"/>
        <v>3.3500837520938024E-3</v>
      </c>
      <c r="G62" s="66">
        <f t="shared" si="4"/>
        <v>5.3601340033500838E-2</v>
      </c>
      <c r="H62" s="66">
        <f t="shared" si="4"/>
        <v>5.0251256281407036E-3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2</v>
      </c>
      <c r="D64" s="65">
        <f t="shared" ref="D64:Q64" si="5">SUM(D12:D35)</f>
        <v>212</v>
      </c>
      <c r="E64" s="65">
        <f t="shared" si="5"/>
        <v>51</v>
      </c>
      <c r="F64" s="65">
        <f t="shared" si="5"/>
        <v>1</v>
      </c>
      <c r="G64" s="65">
        <f t="shared" si="5"/>
        <v>16</v>
      </c>
      <c r="H64" s="65">
        <f t="shared" si="5"/>
        <v>1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283</v>
      </c>
    </row>
    <row r="65" spans="1:17" s="53" customFormat="1" ht="15" x14ac:dyDescent="0.25">
      <c r="A65" s="95" t="s">
        <v>6</v>
      </c>
      <c r="B65" s="96"/>
      <c r="C65" s="66">
        <f>C64/$Q$64</f>
        <v>7.0671378091872791E-3</v>
      </c>
      <c r="D65" s="66">
        <f t="shared" ref="D65:P65" si="6">D64/$Q$64</f>
        <v>0.74911660777385158</v>
      </c>
      <c r="E65" s="66">
        <f t="shared" si="6"/>
        <v>0.18021201413427562</v>
      </c>
      <c r="F65" s="66">
        <f t="shared" si="6"/>
        <v>3.5335689045936395E-3</v>
      </c>
      <c r="G65" s="66">
        <f t="shared" si="6"/>
        <v>5.6537102473498232E-2</v>
      </c>
      <c r="H65" s="66">
        <f t="shared" si="6"/>
        <v>3.5335689045936395E-3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3</v>
      </c>
      <c r="D67" s="65">
        <f t="shared" ref="D67:Q67" si="7">SUM(D36:D59)</f>
        <v>220</v>
      </c>
      <c r="E67" s="65">
        <f t="shared" si="7"/>
        <v>72</v>
      </c>
      <c r="F67" s="65">
        <f t="shared" si="7"/>
        <v>1</v>
      </c>
      <c r="G67" s="65">
        <f t="shared" si="7"/>
        <v>16</v>
      </c>
      <c r="H67" s="65">
        <f t="shared" si="7"/>
        <v>2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314</v>
      </c>
    </row>
    <row r="68" spans="1:17" s="53" customFormat="1" ht="15" x14ac:dyDescent="0.25">
      <c r="A68" s="95" t="s">
        <v>6</v>
      </c>
      <c r="B68" s="96"/>
      <c r="C68" s="66">
        <f>C67/$Q$67</f>
        <v>9.5541401273885346E-3</v>
      </c>
      <c r="D68" s="66">
        <f t="shared" ref="D68:P68" si="8">D67/$Q$67</f>
        <v>0.70063694267515919</v>
      </c>
      <c r="E68" s="66">
        <f t="shared" si="8"/>
        <v>0.22929936305732485</v>
      </c>
      <c r="F68" s="66">
        <f t="shared" si="8"/>
        <v>3.1847133757961785E-3</v>
      </c>
      <c r="G68" s="66">
        <f t="shared" si="8"/>
        <v>5.0955414012738856E-2</v>
      </c>
      <c r="H68" s="66">
        <f t="shared" si="8"/>
        <v>6.369426751592357E-3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2.5</v>
      </c>
      <c r="D70" s="65">
        <f t="shared" ref="D70:Q70" si="9">D61/2</f>
        <v>216</v>
      </c>
      <c r="E70" s="65">
        <f t="shared" si="9"/>
        <v>61.5</v>
      </c>
      <c r="F70" s="65">
        <f t="shared" si="9"/>
        <v>1</v>
      </c>
      <c r="G70" s="65">
        <f t="shared" si="9"/>
        <v>16</v>
      </c>
      <c r="H70" s="65">
        <f t="shared" si="9"/>
        <v>1.5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298.5</v>
      </c>
    </row>
    <row r="71" spans="1:17" s="53" customFormat="1" ht="15" x14ac:dyDescent="0.25">
      <c r="A71" s="95" t="s">
        <v>6</v>
      </c>
      <c r="B71" s="96"/>
      <c r="C71" s="66">
        <f>C70/$Q$70</f>
        <v>8.3752093802345051E-3</v>
      </c>
      <c r="D71" s="66">
        <f t="shared" ref="D71:P71" si="10">D70/$Q$70</f>
        <v>0.72361809045226133</v>
      </c>
      <c r="E71" s="66">
        <f t="shared" si="10"/>
        <v>0.20603015075376885</v>
      </c>
      <c r="F71" s="66">
        <f t="shared" si="10"/>
        <v>3.3500837520938024E-3</v>
      </c>
      <c r="G71" s="66">
        <f t="shared" si="10"/>
        <v>5.3601340033500838E-2</v>
      </c>
      <c r="H71" s="66">
        <f t="shared" si="10"/>
        <v>5.0251256281407036E-3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1032-2230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99" t="s">
        <v>1</v>
      </c>
      <c r="G3" s="99"/>
      <c r="H3" s="112" t="str">
        <f>'48 Hours (speed)'!O3</f>
        <v>at RR Crossing #629489S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1414 (Braswell Road)</v>
      </c>
      <c r="C4" s="97"/>
      <c r="D4" s="97"/>
      <c r="F4" s="99" t="s">
        <v>19</v>
      </c>
      <c r="G4" s="99"/>
      <c r="H4" s="112" t="str">
        <f>'48 Hours (speed)'!O4</f>
        <v>629489S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45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1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2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1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1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7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7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37</v>
      </c>
      <c r="F19" s="2">
        <f>SUM('48 Hours - NB  (volume &amp; class)'!F19:I19)</f>
        <v>3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40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11</v>
      </c>
      <c r="F20" s="2">
        <f>SUM('48 Hours - NB  (volume &amp; class)'!F20:I20)</f>
        <v>1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12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15</v>
      </c>
      <c r="F21" s="2">
        <f>SUM('48 Hours - NB  (volume &amp; class)'!F21:I21)</f>
        <v>2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17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17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18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6</v>
      </c>
      <c r="F23" s="2">
        <f>SUM('48 Hours - NB  (volume &amp; class)'!F23:I23)</f>
        <v>4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10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13</v>
      </c>
      <c r="F24" s="2">
        <f>SUM('48 Hours - NB  (volume &amp; class)'!F24:I24)</f>
        <v>3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13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13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19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19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26</v>
      </c>
      <c r="F27" s="2">
        <f>SUM('48 Hours - NB  (volume &amp; class)'!F27:I27)</f>
        <v>2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28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17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17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26</v>
      </c>
      <c r="F29" s="2">
        <f>SUM('48 Hours - NB  (volume &amp; class)'!F29:I29)</f>
        <v>2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28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26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26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7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7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10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3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3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4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2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2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2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2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2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6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6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31</v>
      </c>
      <c r="F43" s="2">
        <f>SUM('48 Hours - NB  (volume &amp; class)'!F43:I43)</f>
        <v>2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33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15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15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17</v>
      </c>
      <c r="F45" s="2">
        <f>SUM('48 Hours - NB  (volume &amp; class)'!F45:I45)</f>
        <v>3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20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16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17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16</v>
      </c>
      <c r="F47" s="2">
        <f>SUM('48 Hours - NB  (volume &amp; class)'!F47:I47)</f>
        <v>7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23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13</v>
      </c>
      <c r="F48" s="2">
        <f>SUM('48 Hours - NB  (volume &amp; class)'!F48:I48)</f>
        <v>2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15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21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21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28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29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21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22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25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26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20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20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25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26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11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11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7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7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3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3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7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7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6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6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560</v>
      </c>
      <c r="F61" s="65">
        <f t="shared" ref="F61:J61" si="3">SUM(F12:F59)</f>
        <v>37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597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0.93802345058626468</v>
      </c>
      <c r="F62" s="66">
        <f t="shared" ref="F62:I62" si="4">F61/$J$61</f>
        <v>6.1976549413735343E-2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265</v>
      </c>
      <c r="F64" s="65">
        <f t="shared" ref="F64:I64" si="5">SUM(F12:F35)</f>
        <v>18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283</v>
      </c>
    </row>
    <row r="65" spans="3:10" s="53" customFormat="1" ht="15" x14ac:dyDescent="0.25">
      <c r="C65" s="95" t="s">
        <v>6</v>
      </c>
      <c r="D65" s="96"/>
      <c r="E65" s="66">
        <f>E64/$J$64</f>
        <v>0.93639575971731448</v>
      </c>
      <c r="F65" s="66">
        <f t="shared" ref="F65:I65" si="6">F64/$J$64</f>
        <v>6.3604240282685506E-2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295</v>
      </c>
      <c r="F67" s="65">
        <f t="shared" ref="F67:J67" si="7">SUM(F36:F59)</f>
        <v>19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314</v>
      </c>
    </row>
    <row r="68" spans="3:10" s="53" customFormat="1" ht="15" x14ac:dyDescent="0.25">
      <c r="C68" s="95" t="s">
        <v>6</v>
      </c>
      <c r="D68" s="96"/>
      <c r="E68" s="66">
        <f>E67/$J$67</f>
        <v>0.93949044585987262</v>
      </c>
      <c r="F68" s="66">
        <f t="shared" ref="F68:I68" si="8">F67/$J$67</f>
        <v>6.0509554140127389E-2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280</v>
      </c>
      <c r="F70" s="65">
        <f t="shared" ref="F70:J70" si="9">F61/2</f>
        <v>18.5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298.5</v>
      </c>
    </row>
    <row r="71" spans="3:10" s="53" customFormat="1" ht="15" x14ac:dyDescent="0.25">
      <c r="C71" s="95" t="s">
        <v>6</v>
      </c>
      <c r="D71" s="96"/>
      <c r="E71" s="66">
        <f>E70/$J$70</f>
        <v>0.93802345058626468</v>
      </c>
      <c r="F71" s="66">
        <f t="shared" ref="F71:I71" si="10">F70/$J$70</f>
        <v>6.1976549413735343E-2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1032-2230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#629489S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1414 (Braswell Road)</v>
      </c>
      <c r="C4" s="97"/>
      <c r="D4" s="97"/>
      <c r="H4" s="99" t="s">
        <v>19</v>
      </c>
      <c r="I4" s="99"/>
      <c r="J4" s="99"/>
      <c r="K4" s="98" t="str">
        <f>'48 Hours (speed)'!O4</f>
        <v>629489S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45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1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3</v>
      </c>
      <c r="E18" s="2">
        <v>1</v>
      </c>
      <c r="F18" s="2">
        <v>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47">
        <f t="shared" si="1"/>
        <v>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23</v>
      </c>
      <c r="E19" s="2">
        <v>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25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14</v>
      </c>
      <c r="E20" s="2">
        <v>3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7">
        <f t="shared" si="1"/>
        <v>19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1</v>
      </c>
      <c r="D21" s="2">
        <v>9</v>
      </c>
      <c r="E21" s="2">
        <v>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7">
        <f t="shared" si="1"/>
        <v>16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8</v>
      </c>
      <c r="E22" s="2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6</v>
      </c>
      <c r="E23" s="2">
        <v>1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3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9</v>
      </c>
      <c r="E27" s="2">
        <v>1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4</v>
      </c>
      <c r="E28" s="2">
        <v>3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4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4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5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4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4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1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1</v>
      </c>
      <c r="D42" s="2">
        <v>2</v>
      </c>
      <c r="E42" s="2">
        <v>0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15</v>
      </c>
      <c r="E43" s="2">
        <v>4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2</v>
      </c>
      <c r="Q43" s="47">
        <f t="shared" si="1"/>
        <v>22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15</v>
      </c>
      <c r="E44" s="2">
        <v>3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18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7</v>
      </c>
      <c r="E45" s="2">
        <v>6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14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7</v>
      </c>
      <c r="E46" s="2">
        <v>2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9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1</v>
      </c>
      <c r="D47" s="4">
        <v>9</v>
      </c>
      <c r="E47" s="4">
        <v>5</v>
      </c>
      <c r="F47" s="4">
        <v>0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1</v>
      </c>
      <c r="Q47" s="47">
        <f t="shared" si="1"/>
        <v>19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5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6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8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6</v>
      </c>
      <c r="E50" s="2">
        <v>3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7">
        <f t="shared" si="1"/>
        <v>12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1</v>
      </c>
      <c r="D51" s="2">
        <v>20</v>
      </c>
      <c r="E51" s="2">
        <v>3</v>
      </c>
      <c r="F51" s="2">
        <v>1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27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13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14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10</v>
      </c>
      <c r="E53" s="4">
        <v>5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1</v>
      </c>
      <c r="D54" s="2">
        <v>10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12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3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4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5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5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0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4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4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5</v>
      </c>
      <c r="D61" s="65">
        <f t="shared" ref="D61:Q61" si="3">SUM(D12:D59)</f>
        <v>251</v>
      </c>
      <c r="E61" s="65">
        <f t="shared" si="3"/>
        <v>63</v>
      </c>
      <c r="F61" s="65">
        <f t="shared" si="3"/>
        <v>6</v>
      </c>
      <c r="G61" s="65">
        <f t="shared" si="3"/>
        <v>12</v>
      </c>
      <c r="H61" s="65">
        <f t="shared" si="3"/>
        <v>1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7</v>
      </c>
      <c r="Q61" s="65">
        <f t="shared" si="3"/>
        <v>345</v>
      </c>
    </row>
    <row r="62" spans="1:17" s="53" customFormat="1" ht="15" x14ac:dyDescent="0.25">
      <c r="A62" s="95" t="s">
        <v>6</v>
      </c>
      <c r="B62" s="96"/>
      <c r="C62" s="66">
        <f>C61/$Q$61</f>
        <v>1.4492753623188406E-2</v>
      </c>
      <c r="D62" s="66">
        <f t="shared" ref="D62:P62" si="4">D61/$Q$61</f>
        <v>0.72753623188405792</v>
      </c>
      <c r="E62" s="66">
        <f t="shared" si="4"/>
        <v>0.18260869565217391</v>
      </c>
      <c r="F62" s="66">
        <f t="shared" si="4"/>
        <v>1.7391304347826087E-2</v>
      </c>
      <c r="G62" s="66">
        <f t="shared" si="4"/>
        <v>3.4782608695652174E-2</v>
      </c>
      <c r="H62" s="66">
        <f t="shared" si="4"/>
        <v>2.8985507246376812E-3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2.0289855072463767E-2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1</v>
      </c>
      <c r="D64" s="65">
        <f t="shared" ref="D64:Q64" si="5">SUM(D12:D35)</f>
        <v>105</v>
      </c>
      <c r="E64" s="65">
        <f t="shared" si="5"/>
        <v>25</v>
      </c>
      <c r="F64" s="65">
        <f t="shared" si="5"/>
        <v>4</v>
      </c>
      <c r="G64" s="65">
        <f t="shared" si="5"/>
        <v>2</v>
      </c>
      <c r="H64" s="65">
        <f t="shared" si="5"/>
        <v>1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</v>
      </c>
      <c r="Q64" s="65">
        <f t="shared" si="5"/>
        <v>141</v>
      </c>
    </row>
    <row r="65" spans="1:17" s="53" customFormat="1" ht="15" x14ac:dyDescent="0.25">
      <c r="A65" s="95" t="s">
        <v>6</v>
      </c>
      <c r="B65" s="96"/>
      <c r="C65" s="66">
        <f>C64/$Q$64</f>
        <v>7.0921985815602835E-3</v>
      </c>
      <c r="D65" s="66">
        <f t="shared" ref="D65:P65" si="6">D64/$Q$64</f>
        <v>0.74468085106382975</v>
      </c>
      <c r="E65" s="66">
        <f t="shared" si="6"/>
        <v>0.1773049645390071</v>
      </c>
      <c r="F65" s="66">
        <f t="shared" si="6"/>
        <v>2.8368794326241134E-2</v>
      </c>
      <c r="G65" s="66">
        <f t="shared" si="6"/>
        <v>1.4184397163120567E-2</v>
      </c>
      <c r="H65" s="66">
        <f t="shared" si="6"/>
        <v>7.0921985815602835E-3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2.1276595744680851E-2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4</v>
      </c>
      <c r="D67" s="65">
        <f t="shared" ref="D67:Q67" si="7">SUM(D36:D59)</f>
        <v>146</v>
      </c>
      <c r="E67" s="65">
        <f t="shared" si="7"/>
        <v>38</v>
      </c>
      <c r="F67" s="65">
        <f t="shared" si="7"/>
        <v>2</v>
      </c>
      <c r="G67" s="65">
        <f t="shared" si="7"/>
        <v>10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4</v>
      </c>
      <c r="Q67" s="65">
        <f t="shared" si="7"/>
        <v>204</v>
      </c>
    </row>
    <row r="68" spans="1:17" s="53" customFormat="1" ht="15" x14ac:dyDescent="0.25">
      <c r="A68" s="95" t="s">
        <v>6</v>
      </c>
      <c r="B68" s="96"/>
      <c r="C68" s="66">
        <f>C67/$Q$67</f>
        <v>1.9607843137254902E-2</v>
      </c>
      <c r="D68" s="66">
        <f t="shared" ref="D68:P68" si="8">D67/$Q$67</f>
        <v>0.71568627450980393</v>
      </c>
      <c r="E68" s="66">
        <f t="shared" si="8"/>
        <v>0.18627450980392157</v>
      </c>
      <c r="F68" s="66">
        <f t="shared" si="8"/>
        <v>9.8039215686274508E-3</v>
      </c>
      <c r="G68" s="66">
        <f t="shared" si="8"/>
        <v>4.9019607843137254E-2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1.9607843137254902E-2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2.5</v>
      </c>
      <c r="D70" s="65">
        <f t="shared" ref="D70:Q70" si="9">D61/2</f>
        <v>125.5</v>
      </c>
      <c r="E70" s="65">
        <f t="shared" si="9"/>
        <v>31.5</v>
      </c>
      <c r="F70" s="65">
        <f t="shared" si="9"/>
        <v>3</v>
      </c>
      <c r="G70" s="65">
        <f t="shared" si="9"/>
        <v>6</v>
      </c>
      <c r="H70" s="65">
        <f t="shared" si="9"/>
        <v>0.5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3.5</v>
      </c>
      <c r="Q70" s="65">
        <f t="shared" si="9"/>
        <v>172.5</v>
      </c>
    </row>
    <row r="71" spans="1:17" s="53" customFormat="1" ht="15" x14ac:dyDescent="0.25">
      <c r="A71" s="95" t="s">
        <v>6</v>
      </c>
      <c r="B71" s="96"/>
      <c r="C71" s="66">
        <f>C70/$Q$70</f>
        <v>1.4492753623188406E-2</v>
      </c>
      <c r="D71" s="66">
        <f t="shared" ref="D71:P71" si="10">D70/$Q$70</f>
        <v>0.72753623188405792</v>
      </c>
      <c r="E71" s="66">
        <f t="shared" si="10"/>
        <v>0.18260869565217391</v>
      </c>
      <c r="F71" s="66">
        <f t="shared" si="10"/>
        <v>1.7391304347826087E-2</v>
      </c>
      <c r="G71" s="66">
        <f t="shared" si="10"/>
        <v>3.4782608695652174E-2</v>
      </c>
      <c r="H71" s="66">
        <f t="shared" si="10"/>
        <v>2.8985507246376812E-3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2.0289855072463767E-2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1032-2230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99" t="s">
        <v>1</v>
      </c>
      <c r="G3" s="99"/>
      <c r="H3" s="112" t="str">
        <f>'48 Hours (speed)'!O3</f>
        <v>at RR Crossing #629489S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1414 (Braswell Road)</v>
      </c>
      <c r="C4" s="97"/>
      <c r="D4" s="97"/>
      <c r="F4" s="99" t="s">
        <v>19</v>
      </c>
      <c r="G4" s="99"/>
      <c r="H4" s="112" t="str">
        <f>'48 Hours (speed)'!O4</f>
        <v>629489S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45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2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2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2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1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4</v>
      </c>
      <c r="F18" s="2">
        <f>SUM('48 Hours - SB  (volume &amp; class)'!F18:I18)</f>
        <v>3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1</v>
      </c>
      <c r="J18" s="62">
        <f t="shared" si="1"/>
        <v>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25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25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17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1</v>
      </c>
      <c r="J20" s="62">
        <f t="shared" si="1"/>
        <v>19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15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1</v>
      </c>
      <c r="J21" s="62">
        <f t="shared" si="1"/>
        <v>16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12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12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7</v>
      </c>
      <c r="F23" s="2">
        <f>SUM('48 Hours - SB  (volume &amp; class)'!F23:I23)</f>
        <v>1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3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3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2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2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10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7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5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5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5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4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4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2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2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2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1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3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1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1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3</v>
      </c>
      <c r="F42" s="2">
        <f>SUM('48 Hours - SB  (volume &amp; class)'!F42:I42)</f>
        <v>1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19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2</v>
      </c>
      <c r="J43" s="62">
        <f t="shared" si="1"/>
        <v>22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18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18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13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14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9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9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15</v>
      </c>
      <c r="F47" s="2">
        <f>SUM('48 Hours - SB  (volume &amp; class)'!F47:I47)</f>
        <v>3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1</v>
      </c>
      <c r="J47" s="62">
        <f t="shared" si="1"/>
        <v>19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6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6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10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9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1</v>
      </c>
      <c r="J50" s="62">
        <f t="shared" si="1"/>
        <v>12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24</v>
      </c>
      <c r="F51" s="2">
        <f>SUM('48 Hours - SB  (volume &amp; class)'!F51:I51)</f>
        <v>3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27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14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14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15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16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12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12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4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4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5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5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1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1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4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4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319</v>
      </c>
      <c r="F61" s="65">
        <f t="shared" ref="F61:J61" si="3">SUM(F12:F59)</f>
        <v>19</v>
      </c>
      <c r="G61" s="65">
        <f t="shared" si="3"/>
        <v>0</v>
      </c>
      <c r="H61" s="65">
        <f t="shared" si="3"/>
        <v>0</v>
      </c>
      <c r="I61" s="65">
        <f t="shared" si="3"/>
        <v>7</v>
      </c>
      <c r="J61" s="65">
        <f t="shared" si="3"/>
        <v>345</v>
      </c>
    </row>
    <row r="62" spans="1:14" s="53" customFormat="1" ht="15" x14ac:dyDescent="0.25">
      <c r="C62" s="95" t="s">
        <v>6</v>
      </c>
      <c r="D62" s="96"/>
      <c r="E62" s="66">
        <f>E61/$J$61</f>
        <v>0.92463768115942024</v>
      </c>
      <c r="F62" s="66">
        <f t="shared" ref="F62:I62" si="4">F61/$J$61</f>
        <v>5.5072463768115941E-2</v>
      </c>
      <c r="G62" s="66">
        <f t="shared" si="4"/>
        <v>0</v>
      </c>
      <c r="H62" s="66">
        <f t="shared" si="4"/>
        <v>0</v>
      </c>
      <c r="I62" s="66">
        <f t="shared" si="4"/>
        <v>2.0289855072463767E-2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131</v>
      </c>
      <c r="F64" s="65">
        <f t="shared" ref="F64:I64" si="5">SUM(F12:F35)</f>
        <v>7</v>
      </c>
      <c r="G64" s="65">
        <f t="shared" si="5"/>
        <v>0</v>
      </c>
      <c r="H64" s="65">
        <f t="shared" si="5"/>
        <v>0</v>
      </c>
      <c r="I64" s="65">
        <f t="shared" si="5"/>
        <v>3</v>
      </c>
      <c r="J64" s="65">
        <f>SUM(J12:J35)</f>
        <v>141</v>
      </c>
    </row>
    <row r="65" spans="3:10" s="53" customFormat="1" ht="15" x14ac:dyDescent="0.25">
      <c r="C65" s="95" t="s">
        <v>6</v>
      </c>
      <c r="D65" s="96"/>
      <c r="E65" s="66">
        <f>E64/$J$64</f>
        <v>0.92907801418439717</v>
      </c>
      <c r="F65" s="66">
        <f t="shared" ref="F65:I65" si="6">F64/$J$64</f>
        <v>4.9645390070921988E-2</v>
      </c>
      <c r="G65" s="66">
        <f t="shared" si="6"/>
        <v>0</v>
      </c>
      <c r="H65" s="66">
        <f t="shared" si="6"/>
        <v>0</v>
      </c>
      <c r="I65" s="66">
        <f t="shared" si="6"/>
        <v>2.1276595744680851E-2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188</v>
      </c>
      <c r="F67" s="65">
        <f t="shared" ref="F67:J67" si="7">SUM(F36:F59)</f>
        <v>12</v>
      </c>
      <c r="G67" s="65">
        <f t="shared" si="7"/>
        <v>0</v>
      </c>
      <c r="H67" s="65">
        <f t="shared" si="7"/>
        <v>0</v>
      </c>
      <c r="I67" s="65">
        <f t="shared" si="7"/>
        <v>4</v>
      </c>
      <c r="J67" s="65">
        <f t="shared" si="7"/>
        <v>204</v>
      </c>
    </row>
    <row r="68" spans="3:10" s="53" customFormat="1" ht="15" x14ac:dyDescent="0.25">
      <c r="C68" s="95" t="s">
        <v>6</v>
      </c>
      <c r="D68" s="96"/>
      <c r="E68" s="66">
        <f>E67/$J$67</f>
        <v>0.92156862745098034</v>
      </c>
      <c r="F68" s="66">
        <f t="shared" ref="F68:I68" si="8">F67/$J$67</f>
        <v>5.8823529411764705E-2</v>
      </c>
      <c r="G68" s="66">
        <f t="shared" si="8"/>
        <v>0</v>
      </c>
      <c r="H68" s="66">
        <f t="shared" si="8"/>
        <v>0</v>
      </c>
      <c r="I68" s="66">
        <f t="shared" si="8"/>
        <v>1.9607843137254902E-2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159.5</v>
      </c>
      <c r="F70" s="65">
        <f t="shared" ref="F70:J70" si="9">F61/2</f>
        <v>9.5</v>
      </c>
      <c r="G70" s="65">
        <f t="shared" si="9"/>
        <v>0</v>
      </c>
      <c r="H70" s="65">
        <f t="shared" si="9"/>
        <v>0</v>
      </c>
      <c r="I70" s="65">
        <f t="shared" si="9"/>
        <v>3.5</v>
      </c>
      <c r="J70" s="65">
        <f t="shared" si="9"/>
        <v>172.5</v>
      </c>
    </row>
    <row r="71" spans="3:10" s="53" customFormat="1" ht="15" x14ac:dyDescent="0.25">
      <c r="C71" s="95" t="s">
        <v>6</v>
      </c>
      <c r="D71" s="96"/>
      <c r="E71" s="66">
        <f>E70/$J$70</f>
        <v>0.92463768115942024</v>
      </c>
      <c r="F71" s="66">
        <f t="shared" ref="F71:I71" si="10">F70/$J$70</f>
        <v>5.5072463768115941E-2</v>
      </c>
      <c r="G71" s="66">
        <f t="shared" si="10"/>
        <v>0</v>
      </c>
      <c r="H71" s="66">
        <f t="shared" si="10"/>
        <v>0</v>
      </c>
      <c r="I71" s="66">
        <f t="shared" si="10"/>
        <v>2.0289855072463767E-2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1032-2230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#629489S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1414 (Braswell Road)</v>
      </c>
      <c r="C4" s="97"/>
      <c r="D4" s="97"/>
      <c r="H4" s="99" t="s">
        <v>19</v>
      </c>
      <c r="I4" s="99"/>
      <c r="J4" s="99"/>
      <c r="K4" s="98" t="str">
        <f>'48 Hours (speed)'!O4</f>
        <v>629489S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45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3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3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3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3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3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2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3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1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4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7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3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1</v>
      </c>
      <c r="Q18" s="47">
        <f t="shared" si="1"/>
        <v>15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56</v>
      </c>
      <c r="E19" s="2">
        <f>'48 Hours - NB  (volume &amp; class)'!E19+'48 Hours - SB  (volume &amp; class)'!E19</f>
        <v>6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3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65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22</v>
      </c>
      <c r="E20" s="2">
        <f>'48 Hours - NB  (volume &amp; class)'!E20+'48 Hours - SB  (volume &amp; class)'!E20</f>
        <v>6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2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47">
        <f t="shared" si="1"/>
        <v>31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1</v>
      </c>
      <c r="D21" s="2">
        <f>'48 Hours - NB  (volume &amp; class)'!D21+'48 Hours - SB  (volume &amp; class)'!D21</f>
        <v>19</v>
      </c>
      <c r="E21" s="2">
        <f>'48 Hours - NB  (volume &amp; class)'!E21+'48 Hours - SB  (volume &amp; class)'!E21</f>
        <v>10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2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7">
        <f t="shared" si="1"/>
        <v>33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19</v>
      </c>
      <c r="E22" s="2">
        <f>'48 Hours - NB  (volume &amp; class)'!E22+'48 Hours - SB  (volume &amp; class)'!E22</f>
        <v>10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30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9</v>
      </c>
      <c r="E23" s="2">
        <f>'48 Hours - NB  (volume &amp; class)'!E23+'48 Hours - SB  (volume &amp; class)'!E23</f>
        <v>4</v>
      </c>
      <c r="F23" s="2">
        <f>'48 Hours - NB  (volume &amp; class)'!F23+'48 Hours - SB  (volume &amp; class)'!F23</f>
        <v>1</v>
      </c>
      <c r="G23" s="2">
        <f>'48 Hours - NB  (volume &amp; class)'!G23+'48 Hours - SB  (volume &amp; class)'!G23</f>
        <v>4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18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1</v>
      </c>
      <c r="D24" s="2">
        <f>'48 Hours - NB  (volume &amp; class)'!D24+'48 Hours - SB  (volume &amp; class)'!D24</f>
        <v>12</v>
      </c>
      <c r="E24" s="2">
        <f>'48 Hours - NB  (volume &amp; class)'!E24+'48 Hours - SB  (volume &amp; class)'!E24</f>
        <v>3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19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9</v>
      </c>
      <c r="E25" s="2">
        <f>'48 Hours - NB  (volume &amp; class)'!E25+'48 Hours - SB  (volume &amp; class)'!E25</f>
        <v>6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15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18</v>
      </c>
      <c r="E26" s="2">
        <f>'48 Hours - NB  (volume &amp; class)'!E26+'48 Hours - SB  (volume &amp; class)'!E26</f>
        <v>3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21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35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2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39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19</v>
      </c>
      <c r="E28" s="2">
        <f>'48 Hours - NB  (volume &amp; class)'!E28+'48 Hours - SB  (volume &amp; class)'!E28</f>
        <v>5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24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1</v>
      </c>
      <c r="D29" s="2">
        <f>'48 Hours - NB  (volume &amp; class)'!D29+'48 Hours - SB  (volume &amp; class)'!D29</f>
        <v>22</v>
      </c>
      <c r="E29" s="2">
        <f>'48 Hours - NB  (volume &amp; class)'!E29+'48 Hours - SB  (volume &amp; class)'!E29</f>
        <v>8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2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33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27</v>
      </c>
      <c r="E30" s="2">
        <f>'48 Hours - NB  (volume &amp; class)'!E30+'48 Hours - SB  (volume &amp; class)'!E30</f>
        <v>4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31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10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11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9</v>
      </c>
      <c r="E32" s="2">
        <f>'48 Hours - NB  (volume &amp; class)'!E32+'48 Hours - SB  (volume &amp; class)'!E32</f>
        <v>3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12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5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3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3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3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3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3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3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1</v>
      </c>
      <c r="D42" s="2">
        <f>'48 Hours - NB  (volume &amp; class)'!D42+'48 Hours - SB  (volume &amp; class)'!D42</f>
        <v>6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1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38</v>
      </c>
      <c r="E43" s="2">
        <f>'48 Hours - NB  (volume &amp; class)'!E43+'48 Hours - SB  (volume &amp; class)'!E43</f>
        <v>12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2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2</v>
      </c>
      <c r="Q43" s="47">
        <f t="shared" si="1"/>
        <v>55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27</v>
      </c>
      <c r="E44" s="2">
        <f>'48 Hours - NB  (volume &amp; class)'!E44+'48 Hours - SB  (volume &amp; class)'!E44</f>
        <v>6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33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1</v>
      </c>
      <c r="D45" s="2">
        <f>'48 Hours - NB  (volume &amp; class)'!D45+'48 Hours - SB  (volume &amp; class)'!D45</f>
        <v>19</v>
      </c>
      <c r="E45" s="2">
        <f>'48 Hours - NB  (volume &amp; class)'!E45+'48 Hours - SB  (volume &amp; class)'!E45</f>
        <v>10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4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34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16</v>
      </c>
      <c r="E46" s="2">
        <f>'48 Hours - NB  (volume &amp; class)'!E46+'48 Hours - SB  (volume &amp; class)'!E46</f>
        <v>9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26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22</v>
      </c>
      <c r="E47" s="2">
        <f>'48 Hours - NB  (volume &amp; class)'!E47+'48 Hours - SB  (volume &amp; class)'!E47</f>
        <v>8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9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1</v>
      </c>
      <c r="Q47" s="47">
        <f t="shared" si="1"/>
        <v>42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12</v>
      </c>
      <c r="E48" s="2">
        <f>'48 Hours - NB  (volume &amp; class)'!E48+'48 Hours - SB  (volume &amp; class)'!E48</f>
        <v>7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2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21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25</v>
      </c>
      <c r="E49" s="2">
        <f>'48 Hours - NB  (volume &amp; class)'!E49+'48 Hours - SB  (volume &amp; class)'!E49</f>
        <v>6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31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1</v>
      </c>
      <c r="D50" s="2">
        <f>'48 Hours - NB  (volume &amp; class)'!D50+'48 Hours - SB  (volume &amp; class)'!D50</f>
        <v>21</v>
      </c>
      <c r="E50" s="2">
        <f>'48 Hours - NB  (volume &amp; class)'!E50+'48 Hours - SB  (volume &amp; class)'!E50</f>
        <v>15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3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1</v>
      </c>
      <c r="Q50" s="47">
        <f t="shared" si="1"/>
        <v>41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37</v>
      </c>
      <c r="E51" s="2">
        <f>'48 Hours - NB  (volume &amp; class)'!E51+'48 Hours - SB  (volume &amp; class)'!E51</f>
        <v>7</v>
      </c>
      <c r="F51" s="2">
        <f>'48 Hours - NB  (volume &amp; class)'!F51+'48 Hours - SB  (volume &amp; class)'!F51</f>
        <v>2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49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1</v>
      </c>
      <c r="D52" s="2">
        <f>'48 Hours - NB  (volume &amp; class)'!D52+'48 Hours - SB  (volume &amp; class)'!D52</f>
        <v>31</v>
      </c>
      <c r="E52" s="2">
        <f>'48 Hours - NB  (volume &amp; class)'!E52+'48 Hours - SB  (volume &amp; class)'!E52</f>
        <v>7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40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27</v>
      </c>
      <c r="E53" s="2">
        <f>'48 Hours - NB  (volume &amp; class)'!E53+'48 Hours - SB  (volume &amp; class)'!E53</f>
        <v>8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36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29</v>
      </c>
      <c r="E54" s="2">
        <f>'48 Hours - NB  (volume &amp; class)'!E54+'48 Hours - SB  (volume &amp; class)'!E54</f>
        <v>7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1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38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13</v>
      </c>
      <c r="E55" s="2">
        <f>'48 Hours - NB  (volume &amp; class)'!E55+'48 Hours - SB  (volume &amp; class)'!E55</f>
        <v>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15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12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12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3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6</v>
      </c>
      <c r="E58" s="2">
        <f>'48 Hours - NB  (volume &amp; class)'!E58+'48 Hours - SB  (volume &amp; class)'!E58</f>
        <v>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8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10</v>
      </c>
      <c r="D61" s="65">
        <f t="shared" ref="D61:Q61" si="3">SUM(D12:D59)</f>
        <v>683</v>
      </c>
      <c r="E61" s="65">
        <f t="shared" si="3"/>
        <v>186</v>
      </c>
      <c r="F61" s="65">
        <f t="shared" si="3"/>
        <v>8</v>
      </c>
      <c r="G61" s="65">
        <f t="shared" si="3"/>
        <v>44</v>
      </c>
      <c r="H61" s="65">
        <f t="shared" si="3"/>
        <v>4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7</v>
      </c>
      <c r="Q61" s="65">
        <f t="shared" si="3"/>
        <v>942</v>
      </c>
    </row>
    <row r="62" spans="1:17" s="53" customFormat="1" ht="15" x14ac:dyDescent="0.25">
      <c r="A62" s="95" t="s">
        <v>6</v>
      </c>
      <c r="B62" s="96"/>
      <c r="C62" s="66">
        <f>C61/$Q$61</f>
        <v>1.0615711252653927E-2</v>
      </c>
      <c r="D62" s="66">
        <f t="shared" ref="D62:P62" si="4">D61/$Q$61</f>
        <v>0.72505307855626322</v>
      </c>
      <c r="E62" s="66">
        <f t="shared" si="4"/>
        <v>0.19745222929936307</v>
      </c>
      <c r="F62" s="66">
        <f t="shared" si="4"/>
        <v>8.4925690021231421E-3</v>
      </c>
      <c r="G62" s="66">
        <f t="shared" si="4"/>
        <v>4.6709129511677279E-2</v>
      </c>
      <c r="H62" s="66">
        <f t="shared" si="4"/>
        <v>4.246284501061571E-3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7.4309978768577496E-3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3</v>
      </c>
      <c r="D64" s="65">
        <f t="shared" ref="D64:Q64" si="5">SUM(D12:D35)</f>
        <v>317</v>
      </c>
      <c r="E64" s="65">
        <f t="shared" si="5"/>
        <v>76</v>
      </c>
      <c r="F64" s="65">
        <f t="shared" si="5"/>
        <v>5</v>
      </c>
      <c r="G64" s="65">
        <f t="shared" si="5"/>
        <v>18</v>
      </c>
      <c r="H64" s="65">
        <f t="shared" si="5"/>
        <v>2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</v>
      </c>
      <c r="Q64" s="65">
        <f t="shared" si="5"/>
        <v>424</v>
      </c>
    </row>
    <row r="65" spans="1:17" s="53" customFormat="1" ht="15" x14ac:dyDescent="0.25">
      <c r="A65" s="95" t="s">
        <v>6</v>
      </c>
      <c r="B65" s="96"/>
      <c r="C65" s="66">
        <f>C64/$Q$64</f>
        <v>7.0754716981132077E-3</v>
      </c>
      <c r="D65" s="66">
        <f t="shared" ref="D65:P65" si="6">D64/$Q$64</f>
        <v>0.74764150943396224</v>
      </c>
      <c r="E65" s="66">
        <f t="shared" si="6"/>
        <v>0.17924528301886791</v>
      </c>
      <c r="F65" s="66">
        <f t="shared" si="6"/>
        <v>1.179245283018868E-2</v>
      </c>
      <c r="G65" s="66">
        <f t="shared" si="6"/>
        <v>4.2452830188679243E-2</v>
      </c>
      <c r="H65" s="66">
        <f t="shared" si="6"/>
        <v>4.7169811320754715E-3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7.0754716981132077E-3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7</v>
      </c>
      <c r="D67" s="65">
        <f t="shared" ref="D67:Q67" si="7">SUM(D36:D59)</f>
        <v>366</v>
      </c>
      <c r="E67" s="65">
        <f t="shared" si="7"/>
        <v>110</v>
      </c>
      <c r="F67" s="65">
        <f t="shared" si="7"/>
        <v>3</v>
      </c>
      <c r="G67" s="65">
        <f t="shared" si="7"/>
        <v>26</v>
      </c>
      <c r="H67" s="65">
        <f t="shared" si="7"/>
        <v>2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4</v>
      </c>
      <c r="Q67" s="65">
        <f t="shared" si="7"/>
        <v>518</v>
      </c>
    </row>
    <row r="68" spans="1:17" s="53" customFormat="1" ht="15" x14ac:dyDescent="0.25">
      <c r="A68" s="95" t="s">
        <v>6</v>
      </c>
      <c r="B68" s="96"/>
      <c r="C68" s="66">
        <f>C67/$Q$67</f>
        <v>1.3513513513513514E-2</v>
      </c>
      <c r="D68" s="66">
        <f t="shared" ref="D68:P68" si="8">D67/$Q$67</f>
        <v>0.70656370656370659</v>
      </c>
      <c r="E68" s="66">
        <f t="shared" si="8"/>
        <v>0.21235521235521235</v>
      </c>
      <c r="F68" s="66">
        <f t="shared" si="8"/>
        <v>5.7915057915057912E-3</v>
      </c>
      <c r="G68" s="66">
        <f t="shared" si="8"/>
        <v>5.019305019305019E-2</v>
      </c>
      <c r="H68" s="66">
        <f t="shared" si="8"/>
        <v>3.8610038610038611E-3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7.7220077220077222E-3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5</v>
      </c>
      <c r="D70" s="65">
        <f t="shared" ref="D70:Q70" si="9">D61/2</f>
        <v>341.5</v>
      </c>
      <c r="E70" s="65">
        <f t="shared" si="9"/>
        <v>93</v>
      </c>
      <c r="F70" s="65">
        <f t="shared" si="9"/>
        <v>4</v>
      </c>
      <c r="G70" s="65">
        <f t="shared" si="9"/>
        <v>22</v>
      </c>
      <c r="H70" s="65">
        <f t="shared" si="9"/>
        <v>2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3.5</v>
      </c>
      <c r="Q70" s="65">
        <f t="shared" si="9"/>
        <v>471</v>
      </c>
    </row>
    <row r="71" spans="1:17" s="53" customFormat="1" ht="15" x14ac:dyDescent="0.25">
      <c r="A71" s="95" t="s">
        <v>6</v>
      </c>
      <c r="B71" s="96"/>
      <c r="C71" s="66">
        <f>C70/$Q$70</f>
        <v>1.0615711252653927E-2</v>
      </c>
      <c r="D71" s="66">
        <f t="shared" ref="D71:P71" si="10">D70/$Q$70</f>
        <v>0.72505307855626322</v>
      </c>
      <c r="E71" s="66">
        <f t="shared" si="10"/>
        <v>0.19745222929936307</v>
      </c>
      <c r="F71" s="66">
        <f t="shared" si="10"/>
        <v>8.4925690021231421E-3</v>
      </c>
      <c r="G71" s="66">
        <f t="shared" si="10"/>
        <v>4.6709129511677279E-2</v>
      </c>
      <c r="H71" s="66">
        <f t="shared" si="10"/>
        <v>4.246284501061571E-3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7.4309978768577496E-3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1032-2230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99" t="s">
        <v>1</v>
      </c>
      <c r="G3" s="99"/>
      <c r="H3" s="112" t="str">
        <f>'48 Hours (speed)'!O3</f>
        <v>at RR Crossing #629489S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1414 (Braswell Road)</v>
      </c>
      <c r="C4" s="97"/>
      <c r="D4" s="97"/>
      <c r="F4" s="99" t="s">
        <v>19</v>
      </c>
      <c r="G4" s="99"/>
      <c r="H4" s="112" t="str">
        <f>'48 Hours (speed)'!O4</f>
        <v>629489S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45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3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3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3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3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3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3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1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3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3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4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11</v>
      </c>
      <c r="F18" s="2">
        <f>'48 Hours - NB  FHWA Classes'!F18+'48 Hours - SB  FHWA Classes'!F18</f>
        <v>3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1</v>
      </c>
      <c r="J18" s="62">
        <f t="shared" si="1"/>
        <v>15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62</v>
      </c>
      <c r="F19" s="2">
        <f>'48 Hours - NB  FHWA Classes'!F19+'48 Hours - SB  FHWA Classes'!F19</f>
        <v>3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65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28</v>
      </c>
      <c r="F20" s="2">
        <f>'48 Hours - NB  FHWA Classes'!F20+'48 Hours - SB  FHWA Classes'!F20</f>
        <v>2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62">
        <f t="shared" si="1"/>
        <v>31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30</v>
      </c>
      <c r="F21" s="2">
        <f>'48 Hours - NB  FHWA Classes'!F21+'48 Hours - SB  FHWA Classes'!F21</f>
        <v>2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2">
        <f t="shared" si="1"/>
        <v>33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29</v>
      </c>
      <c r="F22" s="2">
        <f>'48 Hours - NB  FHWA Classes'!F22+'48 Hours - SB  FHWA Classes'!F22</f>
        <v>1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30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13</v>
      </c>
      <c r="F23" s="2">
        <f>'48 Hours - NB  FHWA Classes'!F23+'48 Hours - SB  FHWA Classes'!F23</f>
        <v>5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18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16</v>
      </c>
      <c r="F24" s="2">
        <f>'48 Hours - NB  FHWA Classes'!F24+'48 Hours - SB  FHWA Classes'!F24</f>
        <v>3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19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15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15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21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21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36</v>
      </c>
      <c r="F27" s="2">
        <f>'48 Hours - NB  FHWA Classes'!F27+'48 Hours - SB  FHWA Classes'!F27</f>
        <v>3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39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24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24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31</v>
      </c>
      <c r="F29" s="2">
        <f>'48 Hours - NB  FHWA Classes'!F29+'48 Hours - SB  FHWA Classes'!F29</f>
        <v>2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33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31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31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11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11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12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12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5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4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1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3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3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3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3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2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3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1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9</v>
      </c>
      <c r="F42" s="2">
        <f>'48 Hours - NB  FHWA Classes'!F42+'48 Hours - SB  FHWA Classes'!F42</f>
        <v>1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50</v>
      </c>
      <c r="F43" s="2">
        <f>'48 Hours - NB  FHWA Classes'!F43+'48 Hours - SB  FHWA Classes'!F43</f>
        <v>3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2</v>
      </c>
      <c r="J43" s="62">
        <f t="shared" si="1"/>
        <v>55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33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33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30</v>
      </c>
      <c r="F45" s="2">
        <f>'48 Hours - NB  FHWA Classes'!F45+'48 Hours - SB  FHWA Classes'!F45</f>
        <v>4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34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25</v>
      </c>
      <c r="F46" s="2">
        <f>'48 Hours - NB  FHWA Classes'!F46+'48 Hours - SB  FHWA Classes'!F46</f>
        <v>1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26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31</v>
      </c>
      <c r="F47" s="2">
        <f>'48 Hours - NB  FHWA Classes'!F47+'48 Hours - SB  FHWA Classes'!F47</f>
        <v>10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1</v>
      </c>
      <c r="J47" s="62">
        <f t="shared" si="1"/>
        <v>42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19</v>
      </c>
      <c r="F48" s="2">
        <f>'48 Hours - NB  FHWA Classes'!F48+'48 Hours - SB  FHWA Classes'!F48</f>
        <v>2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21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31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31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37</v>
      </c>
      <c r="F50" s="2">
        <f>'48 Hours - NB  FHWA Classes'!F50+'48 Hours - SB  FHWA Classes'!F50</f>
        <v>3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1</v>
      </c>
      <c r="J50" s="62">
        <f t="shared" si="1"/>
        <v>41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45</v>
      </c>
      <c r="F51" s="2">
        <f>'48 Hours - NB  FHWA Classes'!F51+'48 Hours - SB  FHWA Classes'!F51</f>
        <v>4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49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39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40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35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36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37</v>
      </c>
      <c r="F54" s="2">
        <f>'48 Hours - NB  FHWA Classes'!F54+'48 Hours - SB  FHWA Classes'!F54</f>
        <v>1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38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15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15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12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12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4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4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8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8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879</v>
      </c>
      <c r="F61" s="65">
        <f t="shared" ref="F61:J61" si="3">SUM(F12:F59)</f>
        <v>56</v>
      </c>
      <c r="G61" s="65">
        <f t="shared" si="3"/>
        <v>0</v>
      </c>
      <c r="H61" s="65">
        <f t="shared" si="3"/>
        <v>0</v>
      </c>
      <c r="I61" s="65">
        <f t="shared" si="3"/>
        <v>7</v>
      </c>
      <c r="J61" s="65">
        <f t="shared" si="3"/>
        <v>942</v>
      </c>
    </row>
    <row r="62" spans="1:14" s="53" customFormat="1" ht="15" x14ac:dyDescent="0.25">
      <c r="C62" s="95" t="s">
        <v>6</v>
      </c>
      <c r="D62" s="96"/>
      <c r="E62" s="66">
        <f>E61/$J$61</f>
        <v>0.93312101910828027</v>
      </c>
      <c r="F62" s="66">
        <f t="shared" ref="F62:I62" si="4">F61/$J$61</f>
        <v>5.9447983014861996E-2</v>
      </c>
      <c r="G62" s="66">
        <f t="shared" si="4"/>
        <v>0</v>
      </c>
      <c r="H62" s="66">
        <f t="shared" si="4"/>
        <v>0</v>
      </c>
      <c r="I62" s="66">
        <f t="shared" si="4"/>
        <v>7.4309978768577496E-3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396</v>
      </c>
      <c r="F64" s="65">
        <f t="shared" ref="F64:I64" si="5">SUM(F12:F35)</f>
        <v>25</v>
      </c>
      <c r="G64" s="65">
        <f t="shared" si="5"/>
        <v>0</v>
      </c>
      <c r="H64" s="65">
        <f t="shared" si="5"/>
        <v>0</v>
      </c>
      <c r="I64" s="65">
        <f t="shared" si="5"/>
        <v>3</v>
      </c>
      <c r="J64" s="65">
        <f>SUM(J12:J35)</f>
        <v>424</v>
      </c>
    </row>
    <row r="65" spans="3:10" s="53" customFormat="1" ht="15" x14ac:dyDescent="0.25">
      <c r="C65" s="95" t="s">
        <v>6</v>
      </c>
      <c r="D65" s="96"/>
      <c r="E65" s="66">
        <f>E64/$J$64</f>
        <v>0.93396226415094341</v>
      </c>
      <c r="F65" s="66">
        <f t="shared" ref="F65:I65" si="6">F64/$J$64</f>
        <v>5.8962264150943397E-2</v>
      </c>
      <c r="G65" s="66">
        <f t="shared" si="6"/>
        <v>0</v>
      </c>
      <c r="H65" s="66">
        <f t="shared" si="6"/>
        <v>0</v>
      </c>
      <c r="I65" s="66">
        <f t="shared" si="6"/>
        <v>7.0754716981132077E-3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483</v>
      </c>
      <c r="F67" s="65">
        <f t="shared" ref="F67:J67" si="7">SUM(F36:F59)</f>
        <v>31</v>
      </c>
      <c r="G67" s="65">
        <f t="shared" si="7"/>
        <v>0</v>
      </c>
      <c r="H67" s="65">
        <f t="shared" si="7"/>
        <v>0</v>
      </c>
      <c r="I67" s="65">
        <f t="shared" si="7"/>
        <v>4</v>
      </c>
      <c r="J67" s="65">
        <f t="shared" si="7"/>
        <v>518</v>
      </c>
    </row>
    <row r="68" spans="3:10" s="53" customFormat="1" ht="15" x14ac:dyDescent="0.25">
      <c r="C68" s="95" t="s">
        <v>6</v>
      </c>
      <c r="D68" s="96"/>
      <c r="E68" s="66">
        <f>E67/$J$67</f>
        <v>0.93243243243243246</v>
      </c>
      <c r="F68" s="66">
        <f t="shared" ref="F68:I68" si="8">F67/$J$67</f>
        <v>5.9845559845559844E-2</v>
      </c>
      <c r="G68" s="66">
        <f t="shared" si="8"/>
        <v>0</v>
      </c>
      <c r="H68" s="66">
        <f t="shared" si="8"/>
        <v>0</v>
      </c>
      <c r="I68" s="66">
        <f t="shared" si="8"/>
        <v>7.7220077220077222E-3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439.5</v>
      </c>
      <c r="F70" s="65">
        <f t="shared" ref="F70:J70" si="9">F61/2</f>
        <v>28</v>
      </c>
      <c r="G70" s="65">
        <f t="shared" si="9"/>
        <v>0</v>
      </c>
      <c r="H70" s="65">
        <f t="shared" si="9"/>
        <v>0</v>
      </c>
      <c r="I70" s="65">
        <f t="shared" si="9"/>
        <v>3.5</v>
      </c>
      <c r="J70" s="65">
        <f t="shared" si="9"/>
        <v>471</v>
      </c>
    </row>
    <row r="71" spans="3:10" s="53" customFormat="1" ht="15" x14ac:dyDescent="0.25">
      <c r="C71" s="95" t="s">
        <v>6</v>
      </c>
      <c r="D71" s="96"/>
      <c r="E71" s="66">
        <f>E70/$J$70</f>
        <v>0.93312101910828027</v>
      </c>
      <c r="F71" s="66">
        <f t="shared" ref="F71:I71" si="10">F70/$J$70</f>
        <v>5.9447983014861996E-2</v>
      </c>
      <c r="G71" s="66">
        <f t="shared" si="10"/>
        <v>0</v>
      </c>
      <c r="H71" s="66">
        <f t="shared" si="10"/>
        <v>0</v>
      </c>
      <c r="I71" s="66">
        <f t="shared" si="10"/>
        <v>7.4309978768577496E-3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2019-03-26T17:30:46Z</dcterms:modified>
</cp:coreProperties>
</file>